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8FA1D330-1BDB-4C5F-972E-7BC5CECB15EE}" xr6:coauthVersionLast="47" xr6:coauthVersionMax="47" xr10:uidLastSave="{00000000-0000-0000-0000-000000000000}"/>
  <bookViews>
    <workbookView xWindow="-28920" yWindow="-120" windowWidth="29040" windowHeight="15720" xr2:uid="{00000000-000D-0000-FFFF-FFFF00000000}"/>
  </bookViews>
  <sheets>
    <sheet name="A. INFORMATIONS GENERALES" sheetId="1" r:id="rId1"/>
    <sheet name="B. TARIFS" sheetId="2" r:id="rId2"/>
    <sheet name="C. DQE" sheetId="3" r:id="rId3"/>
    <sheet name="D. TECHNIQUE" sheetId="4" r:id="rId4"/>
    <sheet name="E. ENVIRONNEMENT" sheetId="5" r:id="rId5"/>
    <sheet name="F. SOCIAL" sheetId="6" r:id="rId6"/>
  </sheets>
  <definedNames>
    <definedName name="_xlnm.Print_Area" localSheetId="1">'B. TARIFS'!$A$1:$N$36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3" l="1"/>
  <c r="C24" i="3"/>
  <c r="C35" i="3"/>
  <c r="C43" i="3"/>
  <c r="D42" i="3"/>
  <c r="F42" i="3" s="1"/>
  <c r="D41" i="3"/>
  <c r="F41" i="3" s="1"/>
  <c r="D40" i="3"/>
  <c r="E42" i="3"/>
  <c r="E41" i="3"/>
  <c r="E40" i="3"/>
  <c r="D34" i="3"/>
  <c r="F34" i="3" s="1"/>
  <c r="D33" i="3"/>
  <c r="F33" i="3" s="1"/>
  <c r="E31" i="3"/>
  <c r="E30" i="3"/>
  <c r="E29" i="3"/>
  <c r="D31" i="3"/>
  <c r="D30" i="3"/>
  <c r="D29" i="3"/>
  <c r="D20" i="3"/>
  <c r="D19" i="3"/>
  <c r="D18" i="3"/>
  <c r="D17" i="3"/>
  <c r="D15" i="3"/>
  <c r="F40" i="3" l="1"/>
  <c r="F30" i="3"/>
  <c r="F31" i="3"/>
  <c r="F29" i="3"/>
  <c r="E20" i="3" l="1"/>
  <c r="F20" i="3" s="1"/>
  <c r="E19" i="3"/>
  <c r="F19" i="3" s="1"/>
  <c r="E18" i="3"/>
  <c r="E17" i="3"/>
  <c r="E26" i="2"/>
  <c r="E25" i="2"/>
  <c r="E24" i="2"/>
  <c r="E23" i="2"/>
  <c r="E22" i="2"/>
  <c r="E21" i="2"/>
  <c r="E20" i="2"/>
  <c r="E19" i="2"/>
  <c r="E18" i="2"/>
  <c r="E16" i="3" s="1"/>
  <c r="E17" i="2"/>
  <c r="E15" i="3" s="1"/>
  <c r="F15" i="3" s="1"/>
  <c r="E16" i="2"/>
  <c r="E14" i="3" s="1"/>
  <c r="E32" i="2"/>
  <c r="D23" i="3" s="1"/>
  <c r="F23" i="3" s="1"/>
  <c r="E31" i="2"/>
  <c r="D22" i="3" s="1"/>
  <c r="N26" i="2"/>
  <c r="K26" i="2"/>
  <c r="H26" i="2"/>
  <c r="N25" i="2"/>
  <c r="K25" i="2"/>
  <c r="H25" i="2"/>
  <c r="N24" i="2"/>
  <c r="K24" i="2"/>
  <c r="H24" i="2"/>
  <c r="N23" i="2"/>
  <c r="K23" i="2"/>
  <c r="H23" i="2"/>
  <c r="N22" i="2"/>
  <c r="K22" i="2"/>
  <c r="H22" i="2"/>
  <c r="N21" i="2"/>
  <c r="K21" i="2"/>
  <c r="H21" i="2"/>
  <c r="N20" i="2"/>
  <c r="K20" i="2"/>
  <c r="H20" i="2"/>
  <c r="N19" i="2"/>
  <c r="K19" i="2"/>
  <c r="H19" i="2"/>
  <c r="N18" i="2"/>
  <c r="K18" i="2"/>
  <c r="D16" i="3" s="1"/>
  <c r="H18" i="2"/>
  <c r="N17" i="2"/>
  <c r="K17" i="2"/>
  <c r="H17" i="2"/>
  <c r="N16" i="2"/>
  <c r="K16" i="2"/>
  <c r="D14" i="3" s="1"/>
  <c r="H16" i="2"/>
  <c r="F14" i="3" l="1"/>
  <c r="F18" i="3"/>
  <c r="F16" i="3"/>
  <c r="F17" i="3"/>
  <c r="C13" i="6" l="1"/>
</calcChain>
</file>

<file path=xl/sharedStrings.xml><?xml version="1.0" encoding="utf-8"?>
<sst xmlns="http://schemas.openxmlformats.org/spreadsheetml/2006/main" count="178" uniqueCount="106">
  <si>
    <t>CADRE DE REPONSE TECHNIQUE ET FINANCIER</t>
  </si>
  <si>
    <t>A. INFORMATION GENERALES</t>
  </si>
  <si>
    <t>Informations générales</t>
  </si>
  <si>
    <t>Nom de la société</t>
  </si>
  <si>
    <t>Adresse</t>
  </si>
  <si>
    <t>Code Postale</t>
  </si>
  <si>
    <t>Ville</t>
  </si>
  <si>
    <t>Téléphone</t>
  </si>
  <si>
    <t>SIREN</t>
  </si>
  <si>
    <t xml:space="preserve">Appartenez-vous à un groupe ? Si oui, lequel ? </t>
  </si>
  <si>
    <t>Contact commercial</t>
  </si>
  <si>
    <t>Nom du superviseur marché</t>
  </si>
  <si>
    <t>Adresse e-mail</t>
  </si>
  <si>
    <t>Contact commandes</t>
  </si>
  <si>
    <t>Contact principal</t>
  </si>
  <si>
    <t>Type de déchet</t>
  </si>
  <si>
    <t>Ecrans, moniteurs et consommables</t>
  </si>
  <si>
    <t>Matériels et périphériques informatiques (hors écrans)</t>
  </si>
  <si>
    <t>Matériels audiovisuels</t>
  </si>
  <si>
    <t>Déchets informatiques et audiovisuels mélangés (les trois lignes précédentes mélangées)</t>
  </si>
  <si>
    <t>Gros électroménager froid</t>
  </si>
  <si>
    <t>Gros électroménager hors froid</t>
  </si>
  <si>
    <t>Petits appareils mélangés</t>
  </si>
  <si>
    <t>Electroménager et petits appareils non triés (les trois lignes précédentes mélangées)</t>
  </si>
  <si>
    <t>Matériels scientifiques</t>
  </si>
  <si>
    <t>TVA (en %)</t>
  </si>
  <si>
    <t>Tous D3E mélangés</t>
  </si>
  <si>
    <t>2. AUTRES PRESTATIONS</t>
  </si>
  <si>
    <t>Type de prestation</t>
  </si>
  <si>
    <t>Délai de mise à disposition des contenants suite à l'émission d'un bon de commande (en jours ouvrés)</t>
  </si>
  <si>
    <t>Délai d'enlevement des déchets suite à l'émission d'un bon de commande (en jours ouvrés, maximum 10 jours)</t>
  </si>
  <si>
    <t>Autres prestations</t>
  </si>
  <si>
    <t>Heures de main d'œuvre pour cause de stockage dans les étages</t>
  </si>
  <si>
    <t>Quantité</t>
  </si>
  <si>
    <t>TOTAL</t>
  </si>
  <si>
    <t>Déchets informatiques et audiovisuels mélangés</t>
  </si>
  <si>
    <t>Electroménager et petits appareils non triés</t>
  </si>
  <si>
    <t xml:space="preserve">1. DQE  composante A </t>
  </si>
  <si>
    <t xml:space="preserve">2. DQE  composante B </t>
  </si>
  <si>
    <t>3. DQE  composante C</t>
  </si>
  <si>
    <t>C. DETAIL QUANTITATIF ESTIMATIF</t>
  </si>
  <si>
    <t>Les cases en jaune sont à compléter obligatoirement.</t>
  </si>
  <si>
    <t>Tous les prix s'entendent TGAP incluse.</t>
  </si>
  <si>
    <t xml:space="preserve">Les cases se remplissent automatiquement avec les données renseignées dans l'onglet B. TARIFS. </t>
  </si>
  <si>
    <t>ACCORD-CADRE N°26A06 PORTANT SUR LA MISE A DISPOSITION DE CONTENANTS, LA COLLECTE, LE TRANSPORT ET TRAITEMENT DES DÉCHETS POUR L’UNIVERSITÉ DE LORRAINE</t>
  </si>
  <si>
    <t>Le présent fichier devra être retourné sous format EXCEL lors de la remise des offres.</t>
  </si>
  <si>
    <t>Jour et heure de prise des commandes</t>
  </si>
  <si>
    <t>E. PERFORMANCE ENVIRONNEMENTALE</t>
  </si>
  <si>
    <t>En cas de renvoi vers un mémoire ou un autre document, le candidat devra impérativement indiquer la page et le paragraphe du mémoire ou du document dans laquelle l'information est présente.</t>
  </si>
  <si>
    <t>Le candidat fournira tous les justificatifs nécessaires.</t>
  </si>
  <si>
    <t>F. PERFORMANCE SOCIALE</t>
  </si>
  <si>
    <t>1. INSERTION PROFESSIONNELLE</t>
  </si>
  <si>
    <t>Insertion professionnelle</t>
  </si>
  <si>
    <t>Réponse du candidat</t>
  </si>
  <si>
    <t>2. QUALITE DE VIE AU TRAVAIL</t>
  </si>
  <si>
    <t xml:space="preserve">Qualité de vie </t>
  </si>
  <si>
    <t>Le présent fichier devra être retourné sous format EXCEL lors de la remise des offres.
En cas de renvoi vers un mémoire ou un autre document, le candidat devra impérativement indiquer la page et le paragraphe du mémoire ou du document dans laquelle l'information est présente.</t>
  </si>
  <si>
    <t xml:space="preserve">B. Bordereau des prix unitaires </t>
  </si>
  <si>
    <t>Prix TTC (en €)</t>
  </si>
  <si>
    <t>Prix HT (en €)</t>
  </si>
  <si>
    <t>Matériels scientifiques (appareils volumineux)</t>
  </si>
  <si>
    <t>1. PRESTATIONS DE COLLECTE ET TRAITEMENT</t>
  </si>
  <si>
    <t>TVA (%)</t>
  </si>
  <si>
    <t>TARIFS pour 1M3</t>
  </si>
  <si>
    <t>Prix HT</t>
  </si>
  <si>
    <t>Prix TTC</t>
  </si>
  <si>
    <t>Plus-value pour récupérer des contenants dans les étages 
(prix par heure)</t>
  </si>
  <si>
    <t>LOT 3 : Mise à disposition de contenants, collecte, transport et traitement des déchets d’équipements électriques et électroniques (DEEE) sur les sites de l’Université de Lorraine</t>
  </si>
  <si>
    <t xml:space="preserve">Les quantités du DQE ne sont pas contractuelles et servent uniquement à comparer les offres entre elles. 
Il s'agit de scénarios de commande fictif. </t>
  </si>
  <si>
    <t>Tarifs HT de traitement (au M3)</t>
  </si>
  <si>
    <t>Tarifs TTC de traitement (au M3)</t>
  </si>
  <si>
    <t>Prix total TTC</t>
  </si>
  <si>
    <t>Prix TTC du traitement</t>
  </si>
  <si>
    <r>
      <t xml:space="preserve">Forfait supplémentaire du transport à partir de la 4ème collecte </t>
    </r>
    <r>
      <rPr>
        <u/>
        <sz val="11"/>
        <rFont val="Calibri"/>
        <family val="2"/>
        <scheme val="minor"/>
      </rPr>
      <t>annuelle par site</t>
    </r>
  </si>
  <si>
    <t>Prix TTC de collecte</t>
  </si>
  <si>
    <t>TARIFS au délà de 1M3 et jusqu'à 5M3 (par M3)</t>
  </si>
  <si>
    <t>TARIFS au-delà de 5M3 (par M3)</t>
  </si>
  <si>
    <t>Prix unitaire TTC</t>
  </si>
  <si>
    <t>1. AIDE AU PILOTAGE</t>
  </si>
  <si>
    <t>Statistiques</t>
  </si>
  <si>
    <t>2. DELAIS (POUR INFORMATION)</t>
  </si>
  <si>
    <r>
      <t xml:space="preserve">Le candidat indique s’il dispose d’un </t>
    </r>
    <r>
      <rPr>
        <b/>
        <sz val="11"/>
        <rFont val="Calibri"/>
        <family val="2"/>
        <scheme val="minor"/>
      </rPr>
      <t>outil de suivi des données accessible en ligne.</t>
    </r>
    <r>
      <rPr>
        <sz val="11"/>
        <rFont val="Calibri"/>
        <family val="2"/>
        <scheme val="minor"/>
      </rPr>
      <t xml:space="preserve">
Le cas échéant, il en décrit les principales fonctionnalités (accès, mise à jour des données, export, personnalisation des indicateurs, etc.).</t>
    </r>
  </si>
  <si>
    <r>
      <t>Le candidat décrit les modalités de suivi des déchets collectés, notamment sa capacité à distinguer les différents flux (</t>
    </r>
    <r>
      <rPr>
        <b/>
        <sz val="11"/>
        <rFont val="Calibri"/>
        <family val="2"/>
        <scheme val="minor"/>
      </rPr>
      <t>D3E numériques / non numériques</t>
    </r>
    <r>
      <rPr>
        <sz val="11"/>
        <rFont val="Calibri"/>
        <family val="2"/>
        <scheme val="minor"/>
      </rPr>
      <t>).
Il précise les moyens mis en œuvre pour assurer cette différenciation (organisation des collectes, contenants différents dédiés selon le type de flux, traçabilité des flux, etc.).</t>
    </r>
  </si>
  <si>
    <t>Les cellules identifiées en jaune sont à remplir obligatoirement.</t>
  </si>
  <si>
    <t>D. TECHNIQUE</t>
  </si>
  <si>
    <t>Accompagnement et sensibilisation</t>
  </si>
  <si>
    <r>
      <t>Le candidat décrit les actions d’</t>
    </r>
    <r>
      <rPr>
        <b/>
        <sz val="11"/>
        <rFont val="Calibri"/>
        <family val="2"/>
        <scheme val="minor"/>
      </rPr>
      <t xml:space="preserve">accompagnement et de sensibilisation au tri </t>
    </r>
    <r>
      <rPr>
        <sz val="11"/>
        <rFont val="Calibri"/>
        <family val="2"/>
        <scheme val="minor"/>
      </rPr>
      <t>qu’il propose dans le cadre du marché.
Il précise notamment :
- les campagnes de sensibilisation envisagées (thématiques, cibles, fréquence) ;
- les modalités de formation proposées (format, contenu, public visé) ;
- les supports de communication mis à disposition (guides, affiches, outils numériques, etc.).</t>
    </r>
  </si>
  <si>
    <r>
      <t xml:space="preserve">Le candidat est invité à décrire le </t>
    </r>
    <r>
      <rPr>
        <b/>
        <sz val="11"/>
        <rFont val="Calibri"/>
        <family val="2"/>
        <scheme val="minor"/>
      </rPr>
      <t xml:space="preserve">rapport statistique </t>
    </r>
    <r>
      <rPr>
        <sz val="11"/>
        <rFont val="Calibri"/>
        <family val="2"/>
        <scheme val="minor"/>
      </rPr>
      <t>qu’il propose dans le cadre du suivi du marché.
Il précise notamment :
- les indicateurs suivis (tonnages/m3, nombre de collectes, typologie de déchets, etc.) ;
- le niveau de granularité des données (par site, par flux, par composante, etc.) ;
- les modalités garantissant la fiabilité et la traçabilité des données.
Le candidat peut joindre tout élément permettant d’apprécier son outil (exemple de modèle de rapport statistique...).</t>
    </r>
  </si>
  <si>
    <t>3. AUTRE (POUR INFORMATION)</t>
  </si>
  <si>
    <r>
      <t xml:space="preserve">Le candidat précise :
</t>
    </r>
    <r>
      <rPr>
        <b/>
        <sz val="11"/>
        <color theme="1"/>
        <rFont val="Calibri"/>
        <family val="2"/>
        <scheme val="minor"/>
      </rPr>
      <t>S’il est une entreprise d’insertion, une structure de l’ESS ou s’il emploie des personnes en insertion</t>
    </r>
    <r>
      <rPr>
        <sz val="11"/>
        <color theme="1"/>
        <rFont val="Calibri"/>
        <family val="2"/>
        <scheme val="minor"/>
      </rPr>
      <t xml:space="preserve"> ;
Le cas échéant, il décrit les spécificités de sa structure, l'effectif concerné, les modalités de recrutement des personnes en insertion et les types de contrat, et les mesures concrètes d’accompagnement mises en place pour favoriser l’intégration durable des salarié·es (tutorat, formations, suivi individualisé, etc.).</t>
    </r>
  </si>
  <si>
    <r>
      <t xml:space="preserve">Le candidat détaille les mesures mises en œuvre au sein de sa structure pour </t>
    </r>
    <r>
      <rPr>
        <b/>
        <sz val="11"/>
        <color theme="1"/>
        <rFont val="Calibri"/>
        <family val="2"/>
        <scheme val="minor"/>
      </rPr>
      <t xml:space="preserve">évaluer et améliorer la qualité de vie au travail </t>
    </r>
    <r>
      <rPr>
        <sz val="11"/>
        <color theme="1"/>
        <rFont val="Calibri"/>
        <family val="2"/>
        <scheme val="minor"/>
      </rPr>
      <t>de ses salarié·es affectés à l'exécution des prestations du présent marché
A titre d'exemple : 
- suivi du taux d’absentéisme, du taux de rotation du personnel, du taux d’accidents du travail,
- amélioration des conditions de travail (ergonomie, équipements, charge de travail), 
 - initiatives en faveur de l’équilibre vie professionnelle / vie personnelle</t>
    </r>
  </si>
  <si>
    <t>1. ORIENTATION DES FLUX</t>
  </si>
  <si>
    <t>TRAITEMENT</t>
  </si>
  <si>
    <t xml:space="preserve">Aucune action du candidat n'est requise dans cet onglet. </t>
  </si>
  <si>
    <r>
      <t xml:space="preserve">Une attention particulière sera portée à la qualité et au niveau de détail des réponses apportées à cette rubrique, </t>
    </r>
    <r>
      <rPr>
        <b/>
        <u/>
        <sz val="12"/>
        <rFont val="Calibri"/>
        <family val="2"/>
        <scheme val="minor"/>
      </rPr>
      <t>notée sur 15 points.</t>
    </r>
  </si>
  <si>
    <t>Batteries isolées</t>
  </si>
  <si>
    <t>Collecte des batteries isolées</t>
  </si>
  <si>
    <r>
      <t xml:space="preserve">Le candidat décrit le processus proposé pour la </t>
    </r>
    <r>
      <rPr>
        <b/>
        <sz val="11"/>
        <rFont val="Calibri"/>
        <family val="2"/>
        <scheme val="minor"/>
      </rPr>
      <t xml:space="preserve">prise en charge des batteries isolées relevant de situations particulières </t>
    </r>
    <r>
      <rPr>
        <sz val="11"/>
        <rFont val="Calibri"/>
        <family val="2"/>
        <scheme val="minor"/>
      </rPr>
      <t xml:space="preserve">(batteries atypiques, non standard, ouvertes ou issues d’expérimentations).
Il précise notamment :
- les conditions de prise en charge (sécurisation, conditionnement, conformité réglementaire, etc.) ;
- les modalités d’enlèvement. </t>
    </r>
  </si>
  <si>
    <t>Véhicules ADR</t>
  </si>
  <si>
    <r>
      <t xml:space="preserve">Pour les </t>
    </r>
    <r>
      <rPr>
        <b/>
        <sz val="11"/>
        <rFont val="Calibri"/>
        <family val="2"/>
        <scheme val="minor"/>
      </rPr>
      <t>D3E classés comme dangereux</t>
    </r>
    <r>
      <rPr>
        <sz val="11"/>
        <rFont val="Calibri"/>
        <family val="2"/>
        <scheme val="minor"/>
      </rPr>
      <t xml:space="preserve"> et soumis à la réglementation ADR, le candidat indique qu’il dispose des </t>
    </r>
    <r>
      <rPr>
        <b/>
        <sz val="11"/>
        <rFont val="Calibri"/>
        <family val="2"/>
        <scheme val="minor"/>
      </rPr>
      <t>conformités et habilitations requises pour l’exécution des prestations</t>
    </r>
    <r>
      <rPr>
        <sz val="11"/>
        <rFont val="Calibri"/>
        <family val="2"/>
        <scheme val="minor"/>
      </rPr>
      <t>, notamment en matière de conformité des véhicules et de formation ADR des conducteurs.
Le candidat joint à son offre tout document permettant d’en attester.</t>
    </r>
  </si>
  <si>
    <r>
      <t xml:space="preserve">Forfait transport </t>
    </r>
    <r>
      <rPr>
        <i/>
        <sz val="11"/>
        <color theme="1"/>
        <rFont val="Calibri"/>
        <family val="2"/>
        <scheme val="minor"/>
      </rPr>
      <t xml:space="preserve">(3 collectes </t>
    </r>
    <r>
      <rPr>
        <i/>
        <u/>
        <sz val="11"/>
        <color theme="1"/>
        <rFont val="Calibri"/>
        <family val="2"/>
        <scheme val="minor"/>
      </rPr>
      <t>supplémentaires</t>
    </r>
    <r>
      <rPr>
        <i/>
        <sz val="11"/>
        <color theme="1"/>
        <rFont val="Calibri"/>
        <family val="2"/>
        <scheme val="minor"/>
      </rPr>
      <t xml:space="preserve"> annuelle pour ce site)</t>
    </r>
  </si>
  <si>
    <r>
      <t xml:space="preserve">Forfait transport </t>
    </r>
    <r>
      <rPr>
        <i/>
        <sz val="11"/>
        <rFont val="Calibri"/>
        <family val="2"/>
        <scheme val="minor"/>
      </rPr>
      <t xml:space="preserve">(2 collectes </t>
    </r>
    <r>
      <rPr>
        <i/>
        <u/>
        <sz val="11"/>
        <rFont val="Calibri"/>
        <family val="2"/>
        <scheme val="minor"/>
      </rPr>
      <t>supplémentaires</t>
    </r>
    <r>
      <rPr>
        <i/>
        <sz val="11"/>
        <rFont val="Calibri"/>
        <family val="2"/>
        <scheme val="minor"/>
      </rPr>
      <t xml:space="preserve"> annuelle pour ce site)</t>
    </r>
  </si>
  <si>
    <r>
      <t xml:space="preserve">% du gisement orienté vers des filières de réemploi ou réutilisation. 
</t>
    </r>
    <r>
      <rPr>
        <b/>
        <sz val="11"/>
        <color theme="1"/>
        <rFont val="Calibri"/>
        <family val="2"/>
        <scheme val="minor"/>
      </rPr>
      <t>Préciser la filière de traitement (nom, localisation…)</t>
    </r>
  </si>
  <si>
    <r>
      <t xml:space="preserve">% du gisement orienté vers des infrastructures de recyclage (valorisation matière)
</t>
    </r>
    <r>
      <rPr>
        <b/>
        <sz val="11"/>
        <color theme="1"/>
        <rFont val="Calibri"/>
        <family val="2"/>
        <scheme val="minor"/>
      </rPr>
      <t>Préciser la filière de traitement (nom, localisation…)</t>
    </r>
  </si>
  <si>
    <r>
      <t xml:space="preserve">% du gisement orienté vers des infrastructures de valorisation énergétique
</t>
    </r>
    <r>
      <rPr>
        <b/>
        <sz val="11"/>
        <color theme="1"/>
        <rFont val="Calibri"/>
        <family val="2"/>
        <scheme val="minor"/>
      </rPr>
      <t>Préciser la filière de traitement (nom, localisation…)</t>
    </r>
  </si>
  <si>
    <r>
      <t xml:space="preserve">% du gisement orienté vers d’autres exutoires (préciser lesquels)
</t>
    </r>
    <r>
      <rPr>
        <b/>
        <sz val="11"/>
        <color theme="1"/>
        <rFont val="Calibri"/>
        <family val="2"/>
        <scheme val="minor"/>
      </rPr>
      <t>Préciser la filière de traitement (nom, localisation…)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</si>
</sst>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quot; heures&quot;"/>
    <numFmt numFmtId="165" formatCode="0&quot; m3&quot;"/>
    <numFmt numFmtId="166" formatCode="#,##0.00\ &quot;€&quot;"/>
    <numFmt numFmtId="167" formatCode="0.0&quot; m3&quot;"/>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1"/>
      <name val="Calibri"/>
      <family val="2"/>
      <scheme val="minor"/>
    </font>
    <font>
      <b/>
      <sz val="12"/>
      <color theme="1"/>
      <name val="Calibri"/>
      <family val="2"/>
      <scheme val="minor"/>
    </font>
    <font>
      <sz val="11"/>
      <color theme="1"/>
      <name val="Calibri"/>
      <family val="2"/>
      <scheme val="minor"/>
    </font>
    <font>
      <sz val="11"/>
      <color rgb="FFFF0000"/>
      <name val="Calibri"/>
      <family val="2"/>
      <scheme val="minor"/>
    </font>
    <font>
      <b/>
      <sz val="14"/>
      <color theme="1"/>
      <name val="Calibri"/>
      <family val="2"/>
      <scheme val="minor"/>
    </font>
    <font>
      <sz val="12"/>
      <color rgb="FFFF0000"/>
      <name val="Calibri"/>
      <family val="2"/>
      <scheme val="minor"/>
    </font>
    <font>
      <b/>
      <sz val="18"/>
      <color theme="1"/>
      <name val="Calibri"/>
      <family val="2"/>
      <scheme val="minor"/>
    </font>
    <font>
      <b/>
      <u/>
      <sz val="18"/>
      <color theme="1"/>
      <name val="Calibri"/>
      <family val="2"/>
      <scheme val="minor"/>
    </font>
    <font>
      <b/>
      <sz val="11"/>
      <color rgb="FFC00000"/>
      <name val="Calibri"/>
      <family val="2"/>
      <scheme val="minor"/>
    </font>
    <font>
      <b/>
      <u/>
      <sz val="16"/>
      <color theme="1"/>
      <name val="Calibri"/>
      <family val="2"/>
      <scheme val="minor"/>
    </font>
    <font>
      <b/>
      <u/>
      <sz val="15"/>
      <color theme="1"/>
      <name val="Calibri"/>
      <family val="2"/>
      <scheme val="minor"/>
    </font>
    <font>
      <sz val="11"/>
      <color theme="1"/>
      <name val="Arial"/>
      <family val="2"/>
    </font>
    <font>
      <b/>
      <sz val="11"/>
      <name val="Calibri"/>
      <family val="2"/>
      <scheme val="minor"/>
    </font>
    <font>
      <u/>
      <sz val="11"/>
      <name val="Calibri"/>
      <family val="2"/>
      <scheme val="minor"/>
    </font>
    <font>
      <i/>
      <sz val="11"/>
      <color theme="1"/>
      <name val="Calibri"/>
      <family val="2"/>
      <scheme val="minor"/>
    </font>
    <font>
      <i/>
      <sz val="11"/>
      <name val="Calibri"/>
      <family val="2"/>
      <scheme val="minor"/>
    </font>
    <font>
      <b/>
      <sz val="12"/>
      <color theme="0"/>
      <name val="Calibri"/>
      <family val="2"/>
      <scheme val="minor"/>
    </font>
    <font>
      <sz val="12"/>
      <name val="Calibri"/>
      <family val="2"/>
      <scheme val="minor"/>
    </font>
    <font>
      <b/>
      <u/>
      <sz val="12"/>
      <name val="Calibri"/>
      <family val="2"/>
      <scheme val="minor"/>
    </font>
    <font>
      <i/>
      <u/>
      <sz val="11"/>
      <color theme="1"/>
      <name val="Calibri"/>
      <family val="2"/>
      <scheme val="minor"/>
    </font>
    <font>
      <i/>
      <u/>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3"/>
        <bgColor indexed="64"/>
      </patternFill>
    </fill>
    <fill>
      <patternFill patternType="solid">
        <fgColor theme="0" tint="-4.9989318521683403E-2"/>
        <bgColor indexed="64"/>
      </patternFill>
    </fill>
    <fill>
      <patternFill patternType="solid">
        <fgColor theme="4"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233">
    <xf numFmtId="0" fontId="0" fillId="0" borderId="0" xfId="0"/>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horizontal="center"/>
    </xf>
    <xf numFmtId="0" fontId="0" fillId="2" borderId="0" xfId="0" applyFill="1"/>
    <xf numFmtId="0" fontId="0" fillId="4" borderId="2" xfId="0" applyFill="1" applyBorder="1" applyAlignment="1">
      <alignment vertical="center"/>
    </xf>
    <xf numFmtId="0" fontId="0" fillId="4" borderId="3" xfId="0" applyFill="1" applyBorder="1" applyAlignment="1">
      <alignment vertical="center"/>
    </xf>
    <xf numFmtId="0" fontId="0" fillId="0" borderId="0" xfId="0" applyAlignment="1">
      <alignment horizontal="center" vertical="center"/>
    </xf>
    <xf numFmtId="0" fontId="0" fillId="2" borderId="0" xfId="0" applyFill="1" applyAlignment="1">
      <alignment horizontal="center" vertical="center"/>
    </xf>
    <xf numFmtId="0" fontId="4" fillId="6" borderId="5" xfId="0" applyFont="1" applyFill="1" applyBorder="1" applyAlignment="1">
      <alignment horizontal="left" vertical="center"/>
    </xf>
    <xf numFmtId="0" fontId="1" fillId="6" borderId="6" xfId="0" applyFont="1" applyFill="1" applyBorder="1" applyAlignment="1">
      <alignment horizontal="left" vertical="center"/>
    </xf>
    <xf numFmtId="0" fontId="3" fillId="6" borderId="6" xfId="0" applyFont="1" applyFill="1" applyBorder="1" applyAlignment="1">
      <alignment horizontal="center" vertical="center"/>
    </xf>
    <xf numFmtId="0" fontId="3" fillId="6" borderId="7" xfId="0" applyFont="1" applyFill="1" applyBorder="1" applyAlignment="1">
      <alignment horizontal="center" vertical="center"/>
    </xf>
    <xf numFmtId="0" fontId="0" fillId="2" borderId="20"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0" xfId="0" applyFill="1" applyAlignment="1">
      <alignment horizontal="left"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0" fillId="0" borderId="3" xfId="0" applyBorder="1" applyAlignment="1">
      <alignment horizontal="center" vertical="center"/>
    </xf>
    <xf numFmtId="0" fontId="0" fillId="0" borderId="32" xfId="0" applyBorder="1" applyAlignment="1">
      <alignment horizontal="center" vertical="center"/>
    </xf>
    <xf numFmtId="165" fontId="0" fillId="0" borderId="32" xfId="0" applyNumberFormat="1" applyBorder="1" applyAlignment="1">
      <alignment horizontal="center" vertical="center"/>
    </xf>
    <xf numFmtId="164" fontId="0" fillId="0" borderId="25" xfId="0" applyNumberFormat="1" applyBorder="1" applyAlignment="1">
      <alignment horizontal="center" vertical="center"/>
    </xf>
    <xf numFmtId="0" fontId="2" fillId="7" borderId="33" xfId="0" applyFont="1" applyFill="1" applyBorder="1" applyAlignment="1">
      <alignment horizontal="center" vertical="center"/>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34" xfId="0" applyBorder="1" applyAlignment="1">
      <alignment horizontal="center" vertical="center" wrapText="1"/>
    </xf>
    <xf numFmtId="0" fontId="2" fillId="7" borderId="35" xfId="0" applyFont="1" applyFill="1" applyBorder="1" applyAlignment="1">
      <alignment horizontal="center" vertical="center" wrapText="1"/>
    </xf>
    <xf numFmtId="166" fontId="2" fillId="7" borderId="36" xfId="0" applyNumberFormat="1" applyFont="1" applyFill="1" applyBorder="1" applyAlignment="1">
      <alignment horizontal="center" vertical="center"/>
    </xf>
    <xf numFmtId="0" fontId="0" fillId="0" borderId="24" xfId="0" applyBorder="1" applyAlignment="1">
      <alignment horizontal="center" vertical="center" wrapText="1"/>
    </xf>
    <xf numFmtId="0" fontId="2" fillId="7" borderId="26" xfId="0" applyFont="1" applyFill="1" applyBorder="1" applyAlignment="1">
      <alignment horizontal="center" vertical="center"/>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6" fillId="2" borderId="0" xfId="0" applyFont="1" applyFill="1" applyAlignment="1">
      <alignment horizontal="center" vertical="center"/>
    </xf>
    <xf numFmtId="0" fontId="0" fillId="0" borderId="2" xfId="0" applyBorder="1" applyAlignment="1">
      <alignment horizontal="center" vertical="center"/>
    </xf>
    <xf numFmtId="0" fontId="0" fillId="0" borderId="0" xfId="0" applyAlignment="1">
      <alignment vertical="center"/>
    </xf>
    <xf numFmtId="0" fontId="0" fillId="0" borderId="4" xfId="0" applyBorder="1" applyAlignment="1">
      <alignment horizontal="center" vertical="center" wrapText="1"/>
    </xf>
    <xf numFmtId="0" fontId="0" fillId="4" borderId="4" xfId="0" applyFill="1" applyBorder="1" applyAlignment="1">
      <alignment vertical="center"/>
    </xf>
    <xf numFmtId="0" fontId="0" fillId="0" borderId="4" xfId="0" applyBorder="1" applyAlignment="1">
      <alignment horizontal="center" vertical="center"/>
    </xf>
    <xf numFmtId="166" fontId="5" fillId="8" borderId="2" xfId="0" applyNumberFormat="1" applyFont="1" applyFill="1" applyBorder="1" applyAlignment="1">
      <alignment horizontal="center" vertical="center"/>
    </xf>
    <xf numFmtId="166" fontId="5" fillId="8" borderId="13" xfId="0" applyNumberFormat="1" applyFont="1" applyFill="1" applyBorder="1" applyAlignment="1">
      <alignment horizontal="center" vertical="center"/>
    </xf>
    <xf numFmtId="166" fontId="5" fillId="8" borderId="3" xfId="0" applyNumberFormat="1" applyFont="1" applyFill="1" applyBorder="1" applyAlignment="1">
      <alignment horizontal="center" vertical="center"/>
    </xf>
    <xf numFmtId="166" fontId="5" fillId="8" borderId="15" xfId="0" applyNumberFormat="1" applyFont="1" applyFill="1" applyBorder="1" applyAlignment="1">
      <alignment horizontal="center" vertical="center"/>
    </xf>
    <xf numFmtId="166" fontId="5" fillId="8" borderId="32" xfId="0" applyNumberFormat="1" applyFont="1" applyFill="1" applyBorder="1" applyAlignment="1">
      <alignment horizontal="center" vertical="center"/>
    </xf>
    <xf numFmtId="166" fontId="5" fillId="8" borderId="25" xfId="0" applyNumberFormat="1" applyFont="1" applyFill="1" applyBorder="1" applyAlignment="1">
      <alignment horizontal="center" vertical="center"/>
    </xf>
    <xf numFmtId="9" fontId="0" fillId="4" borderId="2" xfId="1" applyFont="1" applyFill="1" applyBorder="1" applyAlignment="1">
      <alignment horizontal="center" vertical="center"/>
    </xf>
    <xf numFmtId="166" fontId="0" fillId="4" borderId="2" xfId="0" applyNumberFormat="1" applyFill="1" applyBorder="1" applyAlignment="1">
      <alignment horizontal="center" vertical="center"/>
    </xf>
    <xf numFmtId="166" fontId="0" fillId="4" borderId="17" xfId="0" applyNumberFormat="1" applyFill="1" applyBorder="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vertical="center"/>
    </xf>
    <xf numFmtId="0" fontId="2" fillId="5" borderId="9" xfId="0" applyFont="1" applyFill="1" applyBorder="1" applyAlignment="1">
      <alignment horizontal="center" vertical="center"/>
    </xf>
    <xf numFmtId="0" fontId="8" fillId="2" borderId="0" xfId="0" applyFont="1" applyFill="1" applyAlignment="1">
      <alignment horizontal="center" vertical="center"/>
    </xf>
    <xf numFmtId="0" fontId="6" fillId="0" borderId="0" xfId="0" applyFont="1" applyAlignment="1">
      <alignment vertical="center" wrapText="1"/>
    </xf>
    <xf numFmtId="0" fontId="4" fillId="6" borderId="5" xfId="0" applyFont="1" applyFill="1" applyBorder="1" applyAlignment="1">
      <alignment horizontal="left" vertical="center"/>
    </xf>
    <xf numFmtId="0" fontId="0" fillId="0" borderId="0" xfId="0" applyAlignment="1">
      <alignment wrapText="1"/>
    </xf>
    <xf numFmtId="0" fontId="0" fillId="5" borderId="9" xfId="0" applyFill="1" applyBorder="1" applyAlignment="1">
      <alignment horizontal="center" vertical="center" wrapText="1"/>
    </xf>
    <xf numFmtId="0" fontId="0" fillId="0" borderId="16" xfId="0" applyBorder="1" applyAlignment="1">
      <alignment horizontal="center" vertical="center" wrapText="1"/>
    </xf>
    <xf numFmtId="9" fontId="0" fillId="4" borderId="41" xfId="1" applyFont="1" applyFill="1" applyBorder="1" applyAlignment="1">
      <alignment horizontal="center" vertical="center"/>
    </xf>
    <xf numFmtId="9" fontId="0" fillId="4" borderId="42" xfId="1" applyFont="1" applyFill="1" applyBorder="1" applyAlignment="1">
      <alignment horizontal="center" vertical="center"/>
    </xf>
    <xf numFmtId="9" fontId="0" fillId="4" borderId="8" xfId="1" applyFont="1" applyFill="1" applyBorder="1" applyAlignment="1">
      <alignment horizontal="center" vertical="center"/>
    </xf>
    <xf numFmtId="9" fontId="0" fillId="4" borderId="43" xfId="1" applyFont="1" applyFill="1" applyBorder="1" applyAlignment="1">
      <alignment horizontal="center" vertical="center"/>
    </xf>
    <xf numFmtId="0" fontId="11" fillId="0" borderId="0" xfId="0" applyFont="1" applyAlignment="1">
      <alignment vertical="center" wrapText="1"/>
    </xf>
    <xf numFmtId="0" fontId="11"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horizontal="center" vertical="center"/>
    </xf>
    <xf numFmtId="0" fontId="4" fillId="0" borderId="0" xfId="0" applyFont="1" applyAlignment="1">
      <alignment horizontal="left"/>
    </xf>
    <xf numFmtId="0" fontId="14" fillId="2" borderId="0" xfId="0" applyFont="1" applyFill="1" applyAlignment="1">
      <alignment horizontal="center" vertical="center"/>
    </xf>
    <xf numFmtId="0" fontId="10" fillId="2" borderId="0" xfId="0" applyFont="1" applyFill="1" applyAlignment="1">
      <alignment horizontal="left" vertical="center"/>
    </xf>
    <xf numFmtId="0" fontId="4" fillId="6" borderId="5" xfId="0" applyFont="1" applyFill="1" applyBorder="1" applyAlignment="1">
      <alignment vertical="center"/>
    </xf>
    <xf numFmtId="0" fontId="4" fillId="6" borderId="6" xfId="0" applyFont="1" applyFill="1" applyBorder="1" applyAlignment="1">
      <alignment vertical="center"/>
    </xf>
    <xf numFmtId="0" fontId="4" fillId="0" borderId="0" xfId="0" applyFont="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9" fillId="0" borderId="0" xfId="0" applyFont="1" applyFill="1" applyAlignment="1">
      <alignment vertical="center"/>
    </xf>
    <xf numFmtId="0" fontId="6" fillId="0" borderId="0" xfId="0" applyFont="1" applyFill="1" applyAlignment="1">
      <alignment vertical="center" wrapText="1"/>
    </xf>
    <xf numFmtId="0" fontId="0" fillId="0" borderId="0" xfId="0" applyFill="1"/>
    <xf numFmtId="0" fontId="8" fillId="2" borderId="0" xfId="0" applyFont="1" applyFill="1" applyAlignment="1">
      <alignment vertical="center"/>
    </xf>
    <xf numFmtId="0" fontId="0" fillId="0" borderId="0" xfId="0" applyFill="1" applyAlignment="1">
      <alignment horizontal="left" vertical="center"/>
    </xf>
    <xf numFmtId="0" fontId="6" fillId="2" borderId="0" xfId="0" applyFont="1" applyFill="1" applyAlignment="1">
      <alignment vertical="center"/>
    </xf>
    <xf numFmtId="0" fontId="6" fillId="2" borderId="0" xfId="0" applyFont="1" applyFill="1" applyAlignment="1">
      <alignment vertical="center" wrapText="1"/>
    </xf>
    <xf numFmtId="0" fontId="0" fillId="2" borderId="21" xfId="0" applyFill="1" applyBorder="1" applyAlignment="1">
      <alignment horizontal="center" vertical="center" wrapText="1"/>
    </xf>
    <xf numFmtId="0" fontId="0" fillId="0" borderId="0" xfId="0" applyFill="1" applyAlignment="1">
      <alignment horizontal="center" vertical="center"/>
    </xf>
    <xf numFmtId="0" fontId="0" fillId="2" borderId="53" xfId="0" applyFill="1" applyBorder="1" applyAlignment="1">
      <alignment horizontal="center" vertical="center" wrapText="1"/>
    </xf>
    <xf numFmtId="0" fontId="0" fillId="0" borderId="0" xfId="0" applyAlignment="1">
      <alignment horizontal="left" vertical="center"/>
    </xf>
    <xf numFmtId="9" fontId="0" fillId="4" borderId="55" xfId="1" applyFont="1" applyFill="1" applyBorder="1" applyAlignment="1">
      <alignment horizontal="center" vertical="center"/>
    </xf>
    <xf numFmtId="9" fontId="0" fillId="4" borderId="56" xfId="1" applyFont="1" applyFill="1" applyBorder="1" applyAlignment="1">
      <alignment horizontal="center" vertical="center"/>
    </xf>
    <xf numFmtId="9" fontId="0" fillId="4" borderId="54" xfId="1" applyFont="1" applyFill="1" applyBorder="1" applyAlignment="1">
      <alignment horizontal="center" vertical="center"/>
    </xf>
    <xf numFmtId="9" fontId="0" fillId="4" borderId="57" xfId="1" applyFont="1" applyFill="1" applyBorder="1" applyAlignment="1">
      <alignment horizontal="center" vertical="center"/>
    </xf>
    <xf numFmtId="0" fontId="0" fillId="0" borderId="0" xfId="0" applyAlignment="1">
      <alignment vertical="center" wrapText="1"/>
    </xf>
    <xf numFmtId="0" fontId="16" fillId="0" borderId="0" xfId="0" applyFont="1" applyAlignment="1">
      <alignment horizontal="justify" vertical="center"/>
    </xf>
    <xf numFmtId="0" fontId="0" fillId="2" borderId="0" xfId="0" applyFill="1" applyBorder="1" applyAlignment="1">
      <alignment horizontal="center" vertical="center" wrapText="1"/>
    </xf>
    <xf numFmtId="166" fontId="0" fillId="0" borderId="0" xfId="0" applyNumberFormat="1" applyFill="1" applyBorder="1" applyAlignment="1">
      <alignment horizontal="center" vertical="center"/>
    </xf>
    <xf numFmtId="9" fontId="0" fillId="0" borderId="0" xfId="1" applyFont="1" applyFill="1" applyBorder="1" applyAlignment="1">
      <alignment horizontal="center" vertical="center"/>
    </xf>
    <xf numFmtId="0" fontId="0" fillId="2" borderId="0" xfId="0" applyFill="1" applyAlignment="1">
      <alignment horizontal="center" vertical="center" wrapText="1"/>
    </xf>
    <xf numFmtId="0" fontId="17" fillId="5" borderId="62" xfId="0" applyFont="1" applyFill="1" applyBorder="1" applyAlignment="1">
      <alignment horizontal="center" vertical="center" wrapText="1"/>
    </xf>
    <xf numFmtId="0" fontId="17" fillId="5" borderId="63" xfId="0" applyFont="1" applyFill="1" applyBorder="1" applyAlignment="1">
      <alignment horizontal="center" vertical="center" wrapText="1"/>
    </xf>
    <xf numFmtId="0" fontId="17" fillId="5" borderId="64" xfId="0" applyFont="1" applyFill="1" applyBorder="1" applyAlignment="1">
      <alignment horizontal="center" vertical="center" wrapText="1"/>
    </xf>
    <xf numFmtId="0" fontId="17" fillId="5" borderId="65" xfId="0" applyFont="1" applyFill="1" applyBorder="1" applyAlignment="1">
      <alignment horizontal="center" vertical="center" wrapText="1"/>
    </xf>
    <xf numFmtId="0" fontId="17" fillId="5" borderId="66" xfId="0" applyFont="1" applyFill="1" applyBorder="1" applyAlignment="1">
      <alignment horizontal="center" vertical="center" wrapText="1"/>
    </xf>
    <xf numFmtId="0" fontId="0" fillId="0" borderId="0" xfId="0" applyAlignment="1">
      <alignment horizontal="center" vertical="center" wrapText="1"/>
    </xf>
    <xf numFmtId="166" fontId="0" fillId="4" borderId="67" xfId="0" applyNumberFormat="1" applyFill="1" applyBorder="1" applyAlignment="1">
      <alignment horizontal="center" vertical="center"/>
    </xf>
    <xf numFmtId="9" fontId="0" fillId="4" borderId="69" xfId="1" applyFont="1" applyFill="1" applyBorder="1" applyAlignment="1">
      <alignment horizontal="center" vertical="center"/>
    </xf>
    <xf numFmtId="166" fontId="0" fillId="4" borderId="70" xfId="0" applyNumberFormat="1" applyFill="1" applyBorder="1" applyAlignment="1">
      <alignment horizontal="center" vertical="center"/>
    </xf>
    <xf numFmtId="166" fontId="0" fillId="4" borderId="71" xfId="0" applyNumberFormat="1" applyFill="1" applyBorder="1" applyAlignment="1">
      <alignment horizontal="center" vertical="center"/>
    </xf>
    <xf numFmtId="9" fontId="0" fillId="4" borderId="73" xfId="1" applyFont="1" applyFill="1" applyBorder="1" applyAlignment="1">
      <alignment horizontal="center" vertical="center"/>
    </xf>
    <xf numFmtId="166" fontId="0" fillId="4" borderId="74" xfId="0" applyNumberFormat="1" applyFill="1" applyBorder="1" applyAlignment="1">
      <alignment horizontal="center" vertical="center"/>
    </xf>
    <xf numFmtId="166" fontId="0" fillId="4" borderId="75" xfId="0" applyNumberFormat="1" applyFill="1" applyBorder="1" applyAlignment="1">
      <alignment horizontal="center" vertical="center"/>
    </xf>
    <xf numFmtId="9" fontId="0" fillId="4" borderId="77" xfId="1" applyFont="1" applyFill="1" applyBorder="1" applyAlignment="1">
      <alignment horizontal="center" vertical="center"/>
    </xf>
    <xf numFmtId="166" fontId="0" fillId="4" borderId="78" xfId="0" applyNumberFormat="1" applyFill="1" applyBorder="1" applyAlignment="1">
      <alignment horizontal="center" vertical="center"/>
    </xf>
    <xf numFmtId="0" fontId="0" fillId="0" borderId="20" xfId="0" applyFill="1" applyBorder="1" applyAlignment="1">
      <alignment horizontal="center" vertical="center" wrapText="1"/>
    </xf>
    <xf numFmtId="166" fontId="0" fillId="4" borderId="68" xfId="0" applyNumberFormat="1" applyFill="1" applyBorder="1" applyAlignment="1">
      <alignment horizontal="center" vertical="center"/>
    </xf>
    <xf numFmtId="166" fontId="0" fillId="4" borderId="72" xfId="0" applyNumberFormat="1" applyFill="1" applyBorder="1" applyAlignment="1">
      <alignment horizontal="center" vertical="center"/>
    </xf>
    <xf numFmtId="166" fontId="0" fillId="4" borderId="76" xfId="0" applyNumberFormat="1" applyFill="1" applyBorder="1" applyAlignment="1">
      <alignment horizontal="center" vertical="center"/>
    </xf>
    <xf numFmtId="166" fontId="0" fillId="4" borderId="43" xfId="0" applyNumberFormat="1" applyFill="1" applyBorder="1" applyAlignment="1">
      <alignment horizontal="center" vertical="center"/>
    </xf>
    <xf numFmtId="0" fontId="5" fillId="2" borderId="16" xfId="0" applyFont="1" applyFill="1" applyBorder="1" applyAlignment="1">
      <alignment horizontal="center" vertical="center" wrapText="1"/>
    </xf>
    <xf numFmtId="9" fontId="0" fillId="4" borderId="79" xfId="1" applyFont="1" applyFill="1" applyBorder="1" applyAlignment="1">
      <alignment horizontal="center" vertical="center"/>
    </xf>
    <xf numFmtId="166" fontId="0" fillId="4" borderId="46" xfId="0" applyNumberFormat="1" applyFill="1" applyBorder="1" applyAlignment="1">
      <alignment horizontal="center" vertical="center"/>
    </xf>
    <xf numFmtId="166" fontId="5" fillId="8" borderId="4" xfId="0" applyNumberFormat="1" applyFont="1" applyFill="1" applyBorder="1" applyAlignment="1">
      <alignment horizontal="center" vertical="center"/>
    </xf>
    <xf numFmtId="0" fontId="2" fillId="5" borderId="31" xfId="0" applyFont="1" applyFill="1" applyBorder="1" applyAlignment="1">
      <alignment horizontal="center" vertical="center" wrapText="1"/>
    </xf>
    <xf numFmtId="166" fontId="5" fillId="8" borderId="83" xfId="0" applyNumberFormat="1" applyFont="1" applyFill="1" applyBorder="1" applyAlignment="1">
      <alignment horizontal="center" vertical="center"/>
    </xf>
    <xf numFmtId="166" fontId="5" fillId="8" borderId="84" xfId="0" applyNumberFormat="1" applyFont="1" applyFill="1" applyBorder="1" applyAlignment="1">
      <alignment horizontal="center" vertical="center"/>
    </xf>
    <xf numFmtId="166" fontId="5" fillId="5" borderId="25" xfId="0" applyNumberFormat="1" applyFont="1" applyFill="1" applyBorder="1" applyAlignment="1">
      <alignment horizontal="center" vertical="center"/>
    </xf>
    <xf numFmtId="166" fontId="5" fillId="5" borderId="32" xfId="0" applyNumberFormat="1" applyFont="1" applyFill="1" applyBorder="1" applyAlignment="1">
      <alignment horizontal="center" vertical="center"/>
    </xf>
    <xf numFmtId="0" fontId="2" fillId="7" borderId="1" xfId="0" applyFont="1" applyFill="1" applyBorder="1" applyAlignment="1">
      <alignment horizontal="center" vertical="center" wrapText="1"/>
    </xf>
    <xf numFmtId="166" fontId="2" fillId="7" borderId="1" xfId="0" applyNumberFormat="1" applyFont="1" applyFill="1" applyBorder="1" applyAlignment="1">
      <alignment horizontal="center" vertical="center"/>
    </xf>
    <xf numFmtId="0" fontId="5" fillId="0" borderId="34" xfId="0" applyFont="1" applyFill="1" applyBorder="1" applyAlignment="1">
      <alignment horizontal="center" vertical="center" wrapText="1"/>
    </xf>
    <xf numFmtId="165" fontId="0" fillId="0" borderId="88" xfId="0" applyNumberFormat="1" applyBorder="1" applyAlignment="1">
      <alignment horizontal="center" vertical="center"/>
    </xf>
    <xf numFmtId="165" fontId="0" fillId="0" borderId="39" xfId="0" applyNumberFormat="1" applyBorder="1" applyAlignment="1">
      <alignment horizontal="center" vertical="center"/>
    </xf>
    <xf numFmtId="0" fontId="0" fillId="0" borderId="89" xfId="0" applyBorder="1" applyAlignment="1">
      <alignment horizontal="center" vertical="center" wrapText="1"/>
    </xf>
    <xf numFmtId="0" fontId="0" fillId="0" borderId="85" xfId="0" applyBorder="1" applyAlignment="1">
      <alignment horizontal="center" vertical="center" wrapText="1"/>
    </xf>
    <xf numFmtId="167" fontId="0" fillId="0" borderId="1" xfId="0" applyNumberFormat="1" applyBorder="1" applyAlignment="1">
      <alignment horizontal="center" vertical="center"/>
    </xf>
    <xf numFmtId="0" fontId="21" fillId="0" borderId="0" xfId="0" applyFont="1" applyAlignment="1">
      <alignment horizontal="left" vertical="center"/>
    </xf>
    <xf numFmtId="0" fontId="22" fillId="0" borderId="0" xfId="0" applyFont="1" applyAlignment="1">
      <alignment horizontal="left" vertical="center"/>
    </xf>
    <xf numFmtId="0" fontId="1" fillId="3" borderId="1" xfId="0" applyFont="1" applyFill="1" applyBorder="1" applyAlignment="1">
      <alignment horizontal="center"/>
    </xf>
    <xf numFmtId="0" fontId="9" fillId="7" borderId="0" xfId="0" applyFont="1" applyFill="1" applyAlignment="1">
      <alignment horizontal="center" vertical="center" wrapText="1"/>
    </xf>
    <xf numFmtId="0" fontId="9" fillId="2" borderId="0" xfId="0" applyFont="1" applyFill="1" applyAlignment="1">
      <alignment horizontal="center" vertical="center" wrapText="1"/>
    </xf>
    <xf numFmtId="0" fontId="6" fillId="2" borderId="0" xfId="0" applyFont="1" applyFill="1" applyAlignment="1">
      <alignment horizontal="center" vertical="center"/>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9" fillId="5" borderId="59" xfId="0" applyFont="1" applyFill="1" applyBorder="1" applyAlignment="1">
      <alignment horizontal="center" vertical="center" wrapText="1"/>
    </xf>
    <xf numFmtId="0" fontId="9" fillId="5" borderId="60"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7" borderId="0" xfId="0" applyFont="1" applyFill="1" applyAlignment="1">
      <alignment horizontal="center" vertical="center"/>
    </xf>
    <xf numFmtId="0" fontId="9" fillId="0" borderId="0" xfId="0" applyFont="1" applyFill="1" applyAlignment="1">
      <alignment horizontal="center" vertical="center" wrapText="1"/>
    </xf>
    <xf numFmtId="0" fontId="9" fillId="5" borderId="18" xfId="0" applyFont="1" applyFill="1" applyBorder="1" applyAlignment="1">
      <alignment horizontal="center" vertical="center" wrapText="1"/>
    </xf>
    <xf numFmtId="0" fontId="9" fillId="5" borderId="80" xfId="0" applyFont="1" applyFill="1" applyBorder="1" applyAlignment="1">
      <alignment horizontal="center" vertical="center" wrapText="1"/>
    </xf>
    <xf numFmtId="0" fontId="9" fillId="5" borderId="58" xfId="0" applyFont="1" applyFill="1" applyBorder="1" applyAlignment="1">
      <alignment horizontal="center" vertical="center" wrapText="1"/>
    </xf>
    <xf numFmtId="166" fontId="2" fillId="8" borderId="27" xfId="0" applyNumberFormat="1" applyFont="1" applyFill="1" applyBorder="1" applyAlignment="1">
      <alignment horizontal="center" vertical="center"/>
    </xf>
    <xf numFmtId="166" fontId="2" fillId="8" borderId="82" xfId="0" applyNumberFormat="1" applyFont="1" applyFill="1" applyBorder="1" applyAlignment="1">
      <alignment horizontal="center" vertical="center"/>
    </xf>
    <xf numFmtId="166" fontId="2" fillId="8" borderId="28" xfId="0" applyNumberFormat="1" applyFont="1" applyFill="1" applyBorder="1" applyAlignment="1">
      <alignment horizontal="center" vertical="center"/>
    </xf>
    <xf numFmtId="166" fontId="2" fillId="8" borderId="50" xfId="0" applyNumberFormat="1" applyFont="1" applyFill="1" applyBorder="1" applyAlignment="1">
      <alignment horizontal="center" vertical="center"/>
    </xf>
    <xf numFmtId="166" fontId="2" fillId="8" borderId="51" xfId="0" applyNumberFormat="1" applyFont="1" applyFill="1" applyBorder="1" applyAlignment="1">
      <alignment horizontal="center" vertical="center"/>
    </xf>
    <xf numFmtId="166" fontId="2" fillId="8" borderId="52" xfId="0" applyNumberFormat="1" applyFont="1" applyFill="1" applyBorder="1" applyAlignment="1">
      <alignment horizontal="center" vertical="center"/>
    </xf>
    <xf numFmtId="0" fontId="8" fillId="2" borderId="0" xfId="0" applyFont="1" applyFill="1" applyAlignment="1">
      <alignment horizontal="center" wrapText="1"/>
    </xf>
    <xf numFmtId="0" fontId="8" fillId="2" borderId="0" xfId="0" applyFont="1" applyFill="1" applyAlignment="1">
      <alignment horizontal="center"/>
    </xf>
    <xf numFmtId="0" fontId="0" fillId="5" borderId="85" xfId="0" applyFont="1" applyFill="1" applyBorder="1" applyAlignment="1">
      <alignment horizontal="center" vertical="center"/>
    </xf>
    <xf numFmtId="0" fontId="0" fillId="5" borderId="1" xfId="0" applyFont="1" applyFill="1" applyBorder="1" applyAlignment="1">
      <alignment horizontal="center" vertical="center"/>
    </xf>
    <xf numFmtId="0" fontId="0" fillId="5" borderId="1" xfId="0" applyFill="1" applyBorder="1" applyAlignment="1">
      <alignment horizontal="center" vertical="center"/>
    </xf>
    <xf numFmtId="0" fontId="0" fillId="5" borderId="86" xfId="0" applyFill="1" applyBorder="1" applyAlignment="1">
      <alignment horizontal="center" vertical="center"/>
    </xf>
    <xf numFmtId="0" fontId="5" fillId="2" borderId="26"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5" fillId="2" borderId="85"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4" borderId="1" xfId="0" applyFill="1" applyBorder="1" applyAlignment="1">
      <alignment horizontal="center" vertical="center"/>
    </xf>
    <xf numFmtId="0" fontId="0" fillId="4" borderId="86" xfId="0" applyFill="1" applyBorder="1" applyAlignment="1">
      <alignment horizontal="center" vertical="center"/>
    </xf>
    <xf numFmtId="0" fontId="0" fillId="5" borderId="9" xfId="0" applyFont="1" applyFill="1" applyBorder="1" applyAlignment="1">
      <alignment horizontal="center" vertical="center"/>
    </xf>
    <xf numFmtId="0" fontId="0" fillId="5" borderId="10" xfId="0" applyFont="1" applyFill="1" applyBorder="1" applyAlignment="1">
      <alignment horizontal="center"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5" fillId="2" borderId="9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0" fillId="4" borderId="91" xfId="0" applyFill="1" applyBorder="1" applyAlignment="1">
      <alignment horizontal="center" vertical="center"/>
    </xf>
    <xf numFmtId="0" fontId="0" fillId="4" borderId="92" xfId="0" applyFill="1" applyBorder="1" applyAlignment="1">
      <alignment horizontal="center" vertical="center"/>
    </xf>
    <xf numFmtId="0" fontId="0" fillId="5" borderId="90" xfId="0" applyFont="1" applyFill="1" applyBorder="1" applyAlignment="1">
      <alignment horizontal="center" vertical="center"/>
    </xf>
    <xf numFmtId="0" fontId="0" fillId="5" borderId="91" xfId="0" applyFont="1" applyFill="1" applyBorder="1" applyAlignment="1">
      <alignment horizontal="center" vertical="center"/>
    </xf>
    <xf numFmtId="0" fontId="0" fillId="5" borderId="91" xfId="0" applyFill="1" applyBorder="1" applyAlignment="1">
      <alignment horizontal="center" vertical="center"/>
    </xf>
    <xf numFmtId="0" fontId="0" fillId="5" borderId="92" xfId="0" applyFill="1" applyBorder="1" applyAlignment="1">
      <alignment horizontal="center" vertical="center"/>
    </xf>
    <xf numFmtId="0" fontId="10" fillId="2" borderId="0" xfId="0" applyFont="1" applyFill="1" applyAlignment="1">
      <alignment horizontal="left" vertical="center" wrapText="1"/>
    </xf>
    <xf numFmtId="0" fontId="0" fillId="4" borderId="87" xfId="0" applyFill="1" applyBorder="1" applyAlignment="1">
      <alignment horizontal="center" vertical="center"/>
    </xf>
    <xf numFmtId="0" fontId="0" fillId="4" borderId="33" xfId="0" applyFill="1" applyBorder="1" applyAlignment="1">
      <alignment horizontal="center" vertical="center"/>
    </xf>
    <xf numFmtId="0" fontId="0" fillId="4" borderId="36" xfId="0" applyFill="1" applyBorder="1" applyAlignment="1">
      <alignment horizontal="center" vertical="center"/>
    </xf>
    <xf numFmtId="0" fontId="5" fillId="2" borderId="35" xfId="0" applyFont="1" applyFill="1" applyBorder="1" applyAlignment="1">
      <alignment horizontal="left" vertical="center" wrapText="1"/>
    </xf>
    <xf numFmtId="0" fontId="5" fillId="2" borderId="81" xfId="0" applyFont="1" applyFill="1" applyBorder="1" applyAlignment="1">
      <alignment horizontal="left" vertical="center" wrapText="1"/>
    </xf>
    <xf numFmtId="0" fontId="11" fillId="2" borderId="0" xfId="0" applyFont="1" applyFill="1" applyAlignment="1">
      <alignment horizontal="center" vertical="center"/>
    </xf>
    <xf numFmtId="0" fontId="9" fillId="2" borderId="0" xfId="0" applyFont="1" applyFill="1" applyAlignment="1">
      <alignment horizontal="center" vertical="center"/>
    </xf>
    <xf numFmtId="0" fontId="0" fillId="5" borderId="48" xfId="0" applyFont="1" applyFill="1" applyBorder="1" applyAlignment="1">
      <alignment horizontal="center"/>
    </xf>
    <xf numFmtId="0" fontId="0" fillId="5" borderId="19" xfId="0" applyFont="1" applyFill="1" applyBorder="1" applyAlignment="1">
      <alignment horizontal="center"/>
    </xf>
    <xf numFmtId="0" fontId="0" fillId="2" borderId="49" xfId="0" applyFill="1" applyBorder="1" applyAlignment="1">
      <alignment horizontal="left" vertical="center" wrapText="1"/>
    </xf>
    <xf numFmtId="0" fontId="0" fillId="2" borderId="39" xfId="0" applyFill="1" applyBorder="1" applyAlignment="1">
      <alignment horizontal="left" vertical="center" wrapText="1"/>
    </xf>
    <xf numFmtId="0" fontId="0" fillId="2" borderId="21" xfId="0" applyFill="1" applyBorder="1" applyAlignment="1">
      <alignment horizontal="left" vertical="center" wrapText="1"/>
    </xf>
    <xf numFmtId="0" fontId="0" fillId="2" borderId="22" xfId="0" applyFill="1" applyBorder="1" applyAlignment="1">
      <alignment horizontal="left" vertical="center" wrapText="1"/>
    </xf>
    <xf numFmtId="0" fontId="0" fillId="5" borderId="30" xfId="0" applyFont="1" applyFill="1" applyBorder="1" applyAlignment="1">
      <alignment horizontal="center" vertical="center"/>
    </xf>
    <xf numFmtId="0" fontId="0" fillId="5" borderId="31" xfId="0" applyFont="1" applyFill="1" applyBorder="1" applyAlignment="1">
      <alignment horizontal="center" vertical="center"/>
    </xf>
    <xf numFmtId="0" fontId="0" fillId="4" borderId="37" xfId="0" applyFill="1" applyBorder="1" applyAlignment="1">
      <alignment horizontal="center" vertical="center"/>
    </xf>
    <xf numFmtId="0" fontId="0" fillId="4" borderId="38" xfId="0" applyFill="1" applyBorder="1" applyAlignment="1">
      <alignment horizontal="center" vertical="center"/>
    </xf>
    <xf numFmtId="0" fontId="0" fillId="4" borderId="40" xfId="0" applyFill="1" applyBorder="1" applyAlignment="1">
      <alignment horizontal="center" vertical="center"/>
    </xf>
    <xf numFmtId="0" fontId="0" fillId="4" borderId="50" xfId="0" applyFill="1" applyBorder="1" applyAlignment="1">
      <alignment horizontal="center" vertical="center"/>
    </xf>
    <xf numFmtId="0" fontId="0" fillId="4" borderId="51" xfId="0" applyFill="1" applyBorder="1" applyAlignment="1">
      <alignment horizontal="center" vertical="center"/>
    </xf>
    <xf numFmtId="0" fontId="0" fillId="4" borderId="52" xfId="0" applyFill="1" applyBorder="1" applyAlignment="1">
      <alignment horizontal="center" vertical="center"/>
    </xf>
    <xf numFmtId="0" fontId="0" fillId="5" borderId="29" xfId="0" applyFill="1" applyBorder="1" applyAlignment="1">
      <alignment horizontal="center" vertical="center" wrapText="1"/>
    </xf>
    <xf numFmtId="0" fontId="0" fillId="5" borderId="30"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31" xfId="0" applyFill="1" applyBorder="1" applyAlignment="1">
      <alignment horizontal="center" vertical="center" wrapText="1"/>
    </xf>
    <xf numFmtId="9" fontId="0" fillId="4" borderId="41" xfId="1" applyFont="1" applyFill="1" applyBorder="1" applyAlignment="1">
      <alignment horizontal="center" vertical="center"/>
    </xf>
    <xf numFmtId="9" fontId="0" fillId="4" borderId="42" xfId="1" applyFont="1" applyFill="1" applyBorder="1" applyAlignment="1">
      <alignment horizontal="center" vertical="center"/>
    </xf>
    <xf numFmtId="9" fontId="0" fillId="4" borderId="8" xfId="1" applyFont="1" applyFill="1" applyBorder="1" applyAlignment="1">
      <alignment horizontal="center" vertical="center"/>
    </xf>
    <xf numFmtId="9" fontId="0" fillId="4" borderId="43" xfId="1" applyFont="1" applyFill="1" applyBorder="1" applyAlignment="1">
      <alignment horizontal="center" vertical="center"/>
    </xf>
    <xf numFmtId="9" fontId="0" fillId="4" borderId="44" xfId="1" applyFont="1" applyFill="1" applyBorder="1" applyAlignment="1">
      <alignment horizontal="center" vertical="center"/>
    </xf>
    <xf numFmtId="9" fontId="0" fillId="4" borderId="45" xfId="1" applyFont="1" applyFill="1" applyBorder="1" applyAlignment="1">
      <alignment horizontal="center" vertical="center"/>
    </xf>
    <xf numFmtId="9" fontId="0" fillId="4" borderId="22" xfId="1" applyFont="1" applyFill="1" applyBorder="1" applyAlignment="1">
      <alignment horizontal="center" vertical="center"/>
    </xf>
    <xf numFmtId="9" fontId="0" fillId="4" borderId="46" xfId="1" applyFont="1" applyFill="1" applyBorder="1" applyAlignment="1">
      <alignment horizontal="center" vertical="center"/>
    </xf>
    <xf numFmtId="0" fontId="10" fillId="0" borderId="0" xfId="0" applyFont="1" applyAlignment="1">
      <alignment horizontal="left" vertical="center" wrapText="1"/>
    </xf>
    <xf numFmtId="0" fontId="4" fillId="6" borderId="5" xfId="0" applyFont="1" applyFill="1" applyBorder="1" applyAlignment="1">
      <alignment horizontal="left" vertical="center"/>
    </xf>
    <xf numFmtId="0" fontId="4" fillId="6" borderId="6" xfId="0" applyFont="1" applyFill="1" applyBorder="1" applyAlignment="1">
      <alignment horizontal="left" vertical="center"/>
    </xf>
    <xf numFmtId="9" fontId="0" fillId="4" borderId="37" xfId="1" applyFont="1" applyFill="1" applyBorder="1" applyAlignment="1">
      <alignment horizontal="center" vertical="center"/>
    </xf>
    <xf numFmtId="9" fontId="0" fillId="4" borderId="38" xfId="1" applyFont="1" applyFill="1" applyBorder="1" applyAlignment="1">
      <alignment horizontal="center" vertical="center"/>
    </xf>
    <xf numFmtId="9" fontId="0" fillId="4" borderId="39" xfId="1" applyFont="1" applyFill="1" applyBorder="1" applyAlignment="1">
      <alignment horizontal="center" vertical="center"/>
    </xf>
    <xf numFmtId="9" fontId="0" fillId="4" borderId="40" xfId="1" applyFont="1" applyFill="1" applyBorder="1" applyAlignment="1">
      <alignment horizontal="center" vertical="center"/>
    </xf>
    <xf numFmtId="166" fontId="7" fillId="4" borderId="27" xfId="2" applyNumberFormat="1" applyFont="1" applyFill="1" applyBorder="1" applyAlignment="1">
      <alignment horizontal="center" vertical="center"/>
    </xf>
    <xf numFmtId="166" fontId="7" fillId="4" borderId="28" xfId="2" applyNumberFormat="1" applyFont="1" applyFill="1" applyBorder="1" applyAlignment="1">
      <alignment horizontal="center" vertical="center"/>
    </xf>
    <xf numFmtId="0" fontId="2" fillId="2" borderId="0" xfId="0" applyFont="1" applyFill="1" applyAlignment="1">
      <alignment horizontal="center"/>
    </xf>
    <xf numFmtId="0" fontId="8" fillId="2" borderId="0" xfId="0" applyFont="1" applyFill="1" applyAlignment="1">
      <alignment horizontal="left" vertical="center" wrapText="1"/>
    </xf>
    <xf numFmtId="0" fontId="4" fillId="6" borderId="5" xfId="0" applyFont="1" applyFill="1" applyBorder="1" applyAlignment="1">
      <alignment horizontal="left"/>
    </xf>
    <xf numFmtId="0" fontId="4" fillId="6" borderId="6" xfId="0" applyFont="1" applyFill="1" applyBorder="1" applyAlignment="1">
      <alignment horizontal="left"/>
    </xf>
    <xf numFmtId="0" fontId="4" fillId="6" borderId="7" xfId="0" applyFont="1" applyFill="1" applyBorder="1" applyAlignment="1">
      <alignment horizontal="left"/>
    </xf>
    <xf numFmtId="0" fontId="0" fillId="0" borderId="47" xfId="0" applyBorder="1" applyAlignment="1">
      <alignment horizontal="center" vertical="center" wrapText="1"/>
    </xf>
    <xf numFmtId="0" fontId="0" fillId="0" borderId="26" xfId="0" applyBorder="1" applyAlignment="1">
      <alignment horizontal="center" vertical="center" wrapText="1"/>
    </xf>
    <xf numFmtId="0" fontId="0" fillId="5" borderId="9" xfId="0" applyFill="1" applyBorder="1" applyAlignment="1">
      <alignment horizontal="center" vertical="center"/>
    </xf>
  </cellXfs>
  <cellStyles count="3">
    <cellStyle name="Monétaire" xfId="2" builtinId="4"/>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225880</xdr:colOff>
      <xdr:row>11</xdr:row>
      <xdr:rowOff>144234</xdr:rowOff>
    </xdr:from>
    <xdr:to>
      <xdr:col>12</xdr:col>
      <xdr:colOff>444953</xdr:colOff>
      <xdr:row>11</xdr:row>
      <xdr:rowOff>816427</xdr:rowOff>
    </xdr:to>
    <xdr:sp macro="" textlink="">
      <xdr:nvSpPr>
        <xdr:cNvPr id="2" name="ZoneTexte 1">
          <a:extLst>
            <a:ext uri="{FF2B5EF4-FFF2-40B4-BE49-F238E27FC236}">
              <a16:creationId xmlns:a16="http://schemas.microsoft.com/office/drawing/2014/main" id="{0A66B188-A32D-4A5E-8ECA-83FDBABB4553}"/>
            </a:ext>
          </a:extLst>
        </xdr:cNvPr>
        <xdr:cNvSpPr txBox="1"/>
      </xdr:nvSpPr>
      <xdr:spPr>
        <a:xfrm>
          <a:off x="7560130" y="3205841"/>
          <a:ext cx="6179002" cy="6721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Ces</a:t>
          </a:r>
          <a:r>
            <a:rPr lang="fr-FR" sz="1100" baseline="0"/>
            <a:t> tarifs comprennent la </a:t>
          </a:r>
          <a:r>
            <a:rPr lang="fr-FR" sz="1100" b="1" baseline="0"/>
            <a:t>collecte</a:t>
          </a:r>
          <a:r>
            <a:rPr lang="fr-FR" sz="1100" baseline="0"/>
            <a:t>, le </a:t>
          </a:r>
          <a:r>
            <a:rPr lang="fr-FR" sz="1100" b="1" baseline="0"/>
            <a:t>transport</a:t>
          </a:r>
          <a:r>
            <a:rPr lang="fr-FR" sz="1100" baseline="0"/>
            <a:t> et la </a:t>
          </a:r>
          <a:r>
            <a:rPr lang="fr-FR" sz="1100" b="1" baseline="0"/>
            <a:t>mise à disposition des contenants </a:t>
          </a:r>
          <a:r>
            <a:rPr lang="fr-FR" sz="1100" baseline="0"/>
            <a:t>des différents DEEE. </a:t>
          </a:r>
          <a:r>
            <a:rPr lang="fr-FR" sz="1100" baseline="0">
              <a:solidFill>
                <a:schemeClr val="dk1"/>
              </a:solidFill>
              <a:effectLst/>
              <a:latin typeface="+mn-lt"/>
              <a:ea typeface="+mn-ea"/>
              <a:cs typeface="+mn-cs"/>
            </a:rPr>
            <a:t>N'est pas inclus la valorisation des déchets qui est à donner dans les colonnes C à E.   </a:t>
          </a:r>
        </a:p>
        <a:p>
          <a:pPr algn="ctr"/>
          <a:r>
            <a:rPr lang="fr-FR" sz="1100" b="1" i="0" u="sng" baseline="0">
              <a:solidFill>
                <a:schemeClr val="dk1"/>
              </a:solidFill>
              <a:effectLst/>
              <a:latin typeface="+mn-lt"/>
              <a:ea typeface="+mn-ea"/>
              <a:cs typeface="+mn-cs"/>
            </a:rPr>
            <a:t>Ce tarif correspond à une fréquence de </a:t>
          </a:r>
          <a:r>
            <a:rPr lang="fr-FR" sz="1100" b="1" i="0" u="sng" baseline="0">
              <a:solidFill>
                <a:srgbClr val="FF0000"/>
              </a:solidFill>
              <a:effectLst/>
              <a:latin typeface="+mn-lt"/>
              <a:ea typeface="+mn-ea"/>
              <a:cs typeface="+mn-cs"/>
            </a:rPr>
            <a:t>1 à 3 collectes annuelles </a:t>
          </a:r>
          <a:r>
            <a:rPr lang="fr-FR" sz="1100" b="1" i="0" u="sng" baseline="0">
              <a:solidFill>
                <a:schemeClr val="dk1"/>
              </a:solidFill>
              <a:effectLst/>
              <a:latin typeface="+mn-lt"/>
              <a:ea typeface="+mn-ea"/>
              <a:cs typeface="+mn-cs"/>
            </a:rPr>
            <a:t>par site. </a:t>
          </a:r>
          <a:endParaRPr lang="fr-FR" sz="1100" b="1" i="0" u="sng"/>
        </a:p>
      </xdr:txBody>
    </xdr:sp>
    <xdr:clientData/>
  </xdr:twoCellAnchor>
  <xdr:twoCellAnchor>
    <xdr:from>
      <xdr:col>1</xdr:col>
      <xdr:colOff>1496786</xdr:colOff>
      <xdr:row>11</xdr:row>
      <xdr:rowOff>170089</xdr:rowOff>
    </xdr:from>
    <xdr:to>
      <xdr:col>2</xdr:col>
      <xdr:colOff>136072</xdr:colOff>
      <xdr:row>12</xdr:row>
      <xdr:rowOff>20410</xdr:rowOff>
    </xdr:to>
    <xdr:sp macro="" textlink="">
      <xdr:nvSpPr>
        <xdr:cNvPr id="6" name="ZoneTexte 5">
          <a:extLst>
            <a:ext uri="{FF2B5EF4-FFF2-40B4-BE49-F238E27FC236}">
              <a16:creationId xmlns:a16="http://schemas.microsoft.com/office/drawing/2014/main" id="{7796CA7A-BD0D-4A4B-878C-1F6A9C9E66DB}"/>
            </a:ext>
          </a:extLst>
        </xdr:cNvPr>
        <xdr:cNvSpPr txBox="1"/>
      </xdr:nvSpPr>
      <xdr:spPr>
        <a:xfrm>
          <a:off x="2027465" y="3231696"/>
          <a:ext cx="2462893" cy="666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En cas de tarif favorable à l'Université, indiquer un prix négatif (-).</a:t>
          </a:r>
        </a:p>
        <a:p>
          <a:pPr algn="ctr"/>
          <a:r>
            <a:rPr lang="fr-FR" sz="1100"/>
            <a:t>Prix pour 1 m3</a:t>
          </a:r>
        </a:p>
      </xdr:txBody>
    </xdr:sp>
    <xdr:clientData/>
  </xdr:twoCellAnchor>
  <xdr:twoCellAnchor>
    <xdr:from>
      <xdr:col>2</xdr:col>
      <xdr:colOff>133350</xdr:colOff>
      <xdr:row>11</xdr:row>
      <xdr:rowOff>625928</xdr:rowOff>
    </xdr:from>
    <xdr:to>
      <xdr:col>2</xdr:col>
      <xdr:colOff>952500</xdr:colOff>
      <xdr:row>12</xdr:row>
      <xdr:rowOff>449035</xdr:rowOff>
    </xdr:to>
    <xdr:cxnSp macro="">
      <xdr:nvCxnSpPr>
        <xdr:cNvPr id="8" name="Connecteur droit avec flèche 7">
          <a:extLst>
            <a:ext uri="{FF2B5EF4-FFF2-40B4-BE49-F238E27FC236}">
              <a16:creationId xmlns:a16="http://schemas.microsoft.com/office/drawing/2014/main" id="{6610A95A-DAA5-4F34-9BAF-7BA2BE162E6E}"/>
            </a:ext>
          </a:extLst>
        </xdr:cNvPr>
        <xdr:cNvCxnSpPr>
          <a:cxnSpLocks/>
        </xdr:cNvCxnSpPr>
      </xdr:nvCxnSpPr>
      <xdr:spPr>
        <a:xfrm>
          <a:off x="4487636" y="3687535"/>
          <a:ext cx="819150" cy="63953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666750</xdr:colOff>
      <xdr:row>12</xdr:row>
      <xdr:rowOff>0</xdr:rowOff>
    </xdr:from>
    <xdr:to>
      <xdr:col>7</xdr:col>
      <xdr:colOff>938894</xdr:colOff>
      <xdr:row>13</xdr:row>
      <xdr:rowOff>0</xdr:rowOff>
    </xdr:to>
    <xdr:cxnSp macro="">
      <xdr:nvCxnSpPr>
        <xdr:cNvPr id="12" name="Connecteur droit avec flèche 11">
          <a:extLst>
            <a:ext uri="{FF2B5EF4-FFF2-40B4-BE49-F238E27FC236}">
              <a16:creationId xmlns:a16="http://schemas.microsoft.com/office/drawing/2014/main" id="{997EA064-07D9-4374-9C96-F9A13863FEEB}"/>
            </a:ext>
          </a:extLst>
        </xdr:cNvPr>
        <xdr:cNvCxnSpPr>
          <a:cxnSpLocks/>
        </xdr:cNvCxnSpPr>
      </xdr:nvCxnSpPr>
      <xdr:spPr>
        <a:xfrm flipH="1">
          <a:off x="8994321" y="3878036"/>
          <a:ext cx="272144" cy="46264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B1:F31"/>
  <sheetViews>
    <sheetView showGridLines="0" tabSelected="1" zoomScale="130" zoomScaleNormal="130" workbookViewId="0">
      <selection activeCell="H4" sqref="H4"/>
    </sheetView>
  </sheetViews>
  <sheetFormatPr baseColWidth="10" defaultColWidth="9.140625" defaultRowHeight="15" x14ac:dyDescent="0.25"/>
  <cols>
    <col min="1" max="1" width="5.28515625" customWidth="1"/>
    <col min="2" max="2" width="12" customWidth="1"/>
    <col min="3" max="3" width="31.42578125" customWidth="1"/>
    <col min="4" max="4" width="39.85546875" customWidth="1"/>
    <col min="5" max="5" width="14.5703125" customWidth="1"/>
  </cols>
  <sheetData>
    <row r="1" spans="2:6" x14ac:dyDescent="0.25">
      <c r="B1" s="4"/>
      <c r="C1" s="4"/>
      <c r="D1" s="4"/>
      <c r="E1" s="4"/>
      <c r="F1" s="4"/>
    </row>
    <row r="2" spans="2:6" ht="55.5" customHeight="1" x14ac:dyDescent="0.25">
      <c r="B2" s="136" t="s">
        <v>44</v>
      </c>
      <c r="C2" s="136"/>
      <c r="D2" s="136"/>
      <c r="E2" s="136"/>
      <c r="F2" s="4"/>
    </row>
    <row r="3" spans="2:6" ht="72" customHeight="1" x14ac:dyDescent="0.25">
      <c r="B3" s="137" t="s">
        <v>67</v>
      </c>
      <c r="C3" s="137"/>
      <c r="D3" s="137"/>
      <c r="E3" s="137"/>
      <c r="F3" s="4"/>
    </row>
    <row r="4" spans="2:6" ht="32.25" customHeight="1" x14ac:dyDescent="0.25">
      <c r="B4" s="138" t="s">
        <v>0</v>
      </c>
      <c r="C4" s="138"/>
      <c r="D4" s="138"/>
      <c r="E4" s="138"/>
      <c r="F4" s="4"/>
    </row>
    <row r="5" spans="2:6" ht="24.75" customHeight="1" x14ac:dyDescent="0.25">
      <c r="B5" s="139" t="s">
        <v>1</v>
      </c>
      <c r="C5" s="139"/>
      <c r="D5" s="139"/>
      <c r="E5" s="139"/>
      <c r="F5" s="4"/>
    </row>
    <row r="6" spans="2:6" x14ac:dyDescent="0.25">
      <c r="B6" s="4"/>
      <c r="C6" s="1"/>
      <c r="D6" s="2"/>
      <c r="E6" s="4"/>
      <c r="F6" s="4"/>
    </row>
    <row r="7" spans="2:6" ht="30" customHeight="1" x14ac:dyDescent="0.25">
      <c r="B7" s="141" t="s">
        <v>45</v>
      </c>
      <c r="C7" s="141"/>
      <c r="D7" s="141"/>
      <c r="E7" s="141"/>
      <c r="F7" s="4"/>
    </row>
    <row r="8" spans="2:6" x14ac:dyDescent="0.25">
      <c r="B8" s="140" t="s">
        <v>41</v>
      </c>
      <c r="C8" s="140"/>
      <c r="D8" s="140"/>
      <c r="E8" s="140"/>
      <c r="F8" s="4"/>
    </row>
    <row r="9" spans="2:6" x14ac:dyDescent="0.25">
      <c r="B9" s="4"/>
      <c r="C9" s="3"/>
      <c r="D9" s="4"/>
      <c r="E9" s="4"/>
      <c r="F9" s="4"/>
    </row>
    <row r="10" spans="2:6" x14ac:dyDescent="0.25">
      <c r="B10" s="4"/>
      <c r="C10" s="135" t="s">
        <v>2</v>
      </c>
      <c r="D10" s="135"/>
      <c r="E10" s="4"/>
      <c r="F10" s="4"/>
    </row>
    <row r="11" spans="2:6" s="36" customFormat="1" ht="21" customHeight="1" x14ac:dyDescent="0.25">
      <c r="B11" s="2"/>
      <c r="C11" s="35" t="s">
        <v>3</v>
      </c>
      <c r="D11" s="5"/>
      <c r="E11" s="2"/>
      <c r="F11" s="2"/>
    </row>
    <row r="12" spans="2:6" s="36" customFormat="1" ht="21" customHeight="1" x14ac:dyDescent="0.25">
      <c r="B12" s="2"/>
      <c r="C12" s="19" t="s">
        <v>4</v>
      </c>
      <c r="D12" s="6"/>
      <c r="E12" s="2"/>
      <c r="F12" s="2"/>
    </row>
    <row r="13" spans="2:6" s="36" customFormat="1" ht="21" customHeight="1" x14ac:dyDescent="0.25">
      <c r="B13" s="2"/>
      <c r="C13" s="19" t="s">
        <v>5</v>
      </c>
      <c r="D13" s="6"/>
      <c r="E13" s="2"/>
      <c r="F13" s="2"/>
    </row>
    <row r="14" spans="2:6" s="36" customFormat="1" ht="21" customHeight="1" x14ac:dyDescent="0.25">
      <c r="B14" s="2"/>
      <c r="C14" s="19" t="s">
        <v>6</v>
      </c>
      <c r="D14" s="6"/>
      <c r="E14" s="2"/>
      <c r="F14" s="2"/>
    </row>
    <row r="15" spans="2:6" s="36" customFormat="1" ht="21" customHeight="1" x14ac:dyDescent="0.25">
      <c r="B15" s="2"/>
      <c r="C15" s="19" t="s">
        <v>7</v>
      </c>
      <c r="D15" s="6"/>
      <c r="E15" s="2"/>
      <c r="F15" s="2"/>
    </row>
    <row r="16" spans="2:6" s="36" customFormat="1" ht="21" customHeight="1" x14ac:dyDescent="0.25">
      <c r="B16" s="2"/>
      <c r="C16" s="19" t="s">
        <v>8</v>
      </c>
      <c r="D16" s="6"/>
      <c r="E16" s="2"/>
      <c r="F16" s="2"/>
    </row>
    <row r="17" spans="2:6" s="36" customFormat="1" ht="32.25" customHeight="1" x14ac:dyDescent="0.25">
      <c r="B17" s="2"/>
      <c r="C17" s="37" t="s">
        <v>9</v>
      </c>
      <c r="D17" s="38"/>
      <c r="E17" s="2"/>
      <c r="F17" s="2"/>
    </row>
    <row r="18" spans="2:6" x14ac:dyDescent="0.25">
      <c r="B18" s="4"/>
      <c r="C18" s="3"/>
      <c r="D18" s="4"/>
      <c r="E18" s="4"/>
      <c r="F18" s="4"/>
    </row>
    <row r="19" spans="2:6" x14ac:dyDescent="0.25">
      <c r="B19" s="4"/>
      <c r="C19" s="135" t="s">
        <v>10</v>
      </c>
      <c r="D19" s="135"/>
      <c r="E19" s="4"/>
      <c r="F19" s="4"/>
    </row>
    <row r="20" spans="2:6" s="36" customFormat="1" ht="21" customHeight="1" x14ac:dyDescent="0.25">
      <c r="B20" s="2"/>
      <c r="C20" s="35" t="s">
        <v>11</v>
      </c>
      <c r="D20" s="5"/>
      <c r="E20" s="2"/>
      <c r="F20" s="2"/>
    </row>
    <row r="21" spans="2:6" s="36" customFormat="1" ht="21" customHeight="1" x14ac:dyDescent="0.25">
      <c r="B21" s="2"/>
      <c r="C21" s="19" t="s">
        <v>12</v>
      </c>
      <c r="D21" s="6"/>
      <c r="E21" s="2"/>
      <c r="F21" s="2"/>
    </row>
    <row r="22" spans="2:6" s="36" customFormat="1" ht="21" customHeight="1" x14ac:dyDescent="0.25">
      <c r="B22" s="2"/>
      <c r="C22" s="39" t="s">
        <v>7</v>
      </c>
      <c r="D22" s="38"/>
      <c r="E22" s="2"/>
      <c r="F22" s="2"/>
    </row>
    <row r="23" spans="2:6" x14ac:dyDescent="0.25">
      <c r="B23" s="4"/>
      <c r="C23" s="3"/>
      <c r="D23" s="4"/>
      <c r="E23" s="4"/>
      <c r="F23" s="4"/>
    </row>
    <row r="24" spans="2:6" x14ac:dyDescent="0.25">
      <c r="B24" s="4"/>
      <c r="C24" s="135" t="s">
        <v>13</v>
      </c>
      <c r="D24" s="135"/>
      <c r="E24" s="4"/>
      <c r="F24" s="4"/>
    </row>
    <row r="25" spans="2:6" s="36" customFormat="1" ht="21" customHeight="1" x14ac:dyDescent="0.25">
      <c r="B25" s="2"/>
      <c r="C25" s="35" t="s">
        <v>14</v>
      </c>
      <c r="D25" s="5"/>
      <c r="E25" s="2"/>
      <c r="F25" s="2"/>
    </row>
    <row r="26" spans="2:6" s="36" customFormat="1" ht="21" customHeight="1" x14ac:dyDescent="0.25">
      <c r="B26" s="2"/>
      <c r="C26" s="19" t="s">
        <v>12</v>
      </c>
      <c r="D26" s="6"/>
      <c r="E26" s="2"/>
      <c r="F26" s="2"/>
    </row>
    <row r="27" spans="2:6" s="36" customFormat="1" ht="21" customHeight="1" x14ac:dyDescent="0.25">
      <c r="B27" s="2"/>
      <c r="C27" s="19" t="s">
        <v>7</v>
      </c>
      <c r="D27" s="6"/>
      <c r="E27" s="2"/>
      <c r="F27" s="2"/>
    </row>
    <row r="28" spans="2:6" s="36" customFormat="1" ht="30.75" customHeight="1" x14ac:dyDescent="0.25">
      <c r="B28" s="2"/>
      <c r="C28" s="37" t="s">
        <v>46</v>
      </c>
      <c r="D28" s="38"/>
      <c r="E28" s="2"/>
      <c r="F28" s="2"/>
    </row>
    <row r="29" spans="2:6" x14ac:dyDescent="0.25">
      <c r="B29" s="4"/>
      <c r="C29" s="3"/>
      <c r="D29" s="4"/>
      <c r="E29" s="4"/>
      <c r="F29" s="4"/>
    </row>
    <row r="30" spans="2:6" x14ac:dyDescent="0.25">
      <c r="B30" s="4"/>
      <c r="C30" s="4"/>
      <c r="D30" s="4"/>
      <c r="E30" s="4"/>
      <c r="F30" s="4"/>
    </row>
    <row r="31" spans="2:6" x14ac:dyDescent="0.25">
      <c r="B31" s="4"/>
      <c r="C31" s="4"/>
      <c r="D31" s="4"/>
      <c r="E31" s="4"/>
      <c r="F31" s="4"/>
    </row>
  </sheetData>
  <mergeCells count="9">
    <mergeCell ref="C10:D10"/>
    <mergeCell ref="C19:D19"/>
    <mergeCell ref="C24:D24"/>
    <mergeCell ref="B2:E2"/>
    <mergeCell ref="B3:E3"/>
    <mergeCell ref="B4:E4"/>
    <mergeCell ref="B5:E5"/>
    <mergeCell ref="B8:E8"/>
    <mergeCell ref="B7:E7"/>
  </mergeCells>
  <pageMargins left="0.25" right="0.25" top="0.75" bottom="0.75" header="0.3" footer="0.3"/>
  <pageSetup paperSize="9" scale="92" orientation="portrait"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BC152-B4A3-417A-B2B5-50B90412EC0A}">
  <sheetPr>
    <tabColor theme="9" tint="0.59999389629810485"/>
    <pageSetUpPr fitToPage="1"/>
  </sheetPr>
  <dimension ref="A1:N36"/>
  <sheetViews>
    <sheetView showGridLines="0" topLeftCell="A19" zoomScaleNormal="100" zoomScaleSheetLayoutView="100" workbookViewId="0">
      <selection activeCell="I20" sqref="I20"/>
    </sheetView>
  </sheetViews>
  <sheetFormatPr baseColWidth="10" defaultRowHeight="15" x14ac:dyDescent="0.25"/>
  <cols>
    <col min="1" max="1" width="8" customWidth="1"/>
    <col min="2" max="2" width="57.42578125" customWidth="1"/>
    <col min="3" max="12" width="14.7109375" style="7" customWidth="1"/>
    <col min="13" max="14" width="14.7109375" customWidth="1"/>
  </cols>
  <sheetData>
    <row r="1" spans="1:14" x14ac:dyDescent="0.25">
      <c r="A1" s="4"/>
      <c r="B1" s="4"/>
      <c r="C1" s="8"/>
      <c r="D1" s="8"/>
      <c r="E1" s="8"/>
      <c r="F1" s="8"/>
      <c r="G1" s="8"/>
      <c r="H1" s="8"/>
      <c r="I1" s="8"/>
      <c r="J1" s="8"/>
      <c r="K1" s="8"/>
      <c r="L1" s="8"/>
      <c r="M1" s="4"/>
      <c r="N1" s="4"/>
    </row>
    <row r="2" spans="1:14" ht="35.25" customHeight="1" x14ac:dyDescent="0.25">
      <c r="A2" s="75"/>
      <c r="B2" s="145" t="s">
        <v>44</v>
      </c>
      <c r="C2" s="145"/>
      <c r="D2" s="145"/>
      <c r="E2" s="145"/>
      <c r="F2" s="145"/>
      <c r="G2" s="145"/>
      <c r="H2" s="145"/>
      <c r="I2" s="145"/>
      <c r="J2" s="145"/>
      <c r="K2" s="145"/>
      <c r="L2" s="145"/>
      <c r="M2" s="145"/>
      <c r="N2" s="145"/>
    </row>
    <row r="3" spans="1:14" s="77" customFormat="1" ht="39" customHeight="1" x14ac:dyDescent="0.25">
      <c r="A3" s="76"/>
      <c r="B3" s="146" t="s">
        <v>67</v>
      </c>
      <c r="C3" s="146"/>
      <c r="D3" s="146"/>
      <c r="E3" s="146"/>
      <c r="F3" s="146"/>
      <c r="G3" s="146"/>
      <c r="H3" s="146"/>
      <c r="I3" s="146"/>
      <c r="J3" s="146"/>
      <c r="K3" s="146"/>
      <c r="L3" s="146"/>
      <c r="M3" s="146"/>
      <c r="N3" s="146"/>
    </row>
    <row r="4" spans="1:14" ht="31.5" customHeight="1" x14ac:dyDescent="0.25">
      <c r="A4" s="138" t="s">
        <v>0</v>
      </c>
      <c r="B4" s="138"/>
      <c r="C4" s="138"/>
      <c r="D4" s="138"/>
      <c r="E4" s="138"/>
      <c r="F4" s="138"/>
      <c r="G4" s="138"/>
      <c r="H4" s="138"/>
      <c r="I4" s="138"/>
      <c r="J4" s="138"/>
      <c r="K4" s="138"/>
      <c r="L4" s="138"/>
      <c r="M4" s="138"/>
      <c r="N4" s="138"/>
    </row>
    <row r="5" spans="1:14" ht="22.5" customHeight="1" x14ac:dyDescent="0.25">
      <c r="A5" s="139" t="s">
        <v>57</v>
      </c>
      <c r="B5" s="139"/>
      <c r="C5" s="139"/>
      <c r="D5" s="139"/>
      <c r="E5" s="139"/>
      <c r="F5" s="139"/>
      <c r="G5" s="139"/>
      <c r="H5" s="139"/>
      <c r="I5" s="139"/>
      <c r="J5" s="139"/>
      <c r="K5" s="139"/>
      <c r="L5" s="139"/>
      <c r="M5" s="139"/>
      <c r="N5" s="139"/>
    </row>
    <row r="6" spans="1:14" ht="11.25" customHeight="1" x14ac:dyDescent="0.25">
      <c r="A6" s="34"/>
      <c r="B6" s="34"/>
      <c r="C6" s="34"/>
      <c r="D6" s="50"/>
      <c r="E6" s="34"/>
      <c r="F6" s="34"/>
      <c r="G6" s="34"/>
      <c r="H6" s="34"/>
      <c r="I6" s="34"/>
      <c r="J6" s="34"/>
      <c r="K6" s="34"/>
      <c r="L6" s="34"/>
      <c r="M6" s="34"/>
      <c r="N6" s="34"/>
    </row>
    <row r="7" spans="1:14" ht="17.25" customHeight="1" x14ac:dyDescent="0.25">
      <c r="A7" s="78"/>
      <c r="B7" s="78" t="s">
        <v>45</v>
      </c>
      <c r="C7" s="78"/>
      <c r="D7" s="78"/>
      <c r="E7" s="78"/>
      <c r="F7" s="78"/>
      <c r="G7" s="78"/>
      <c r="H7" s="78"/>
      <c r="I7" s="78"/>
      <c r="J7" s="78"/>
      <c r="K7" s="78"/>
      <c r="L7" s="78"/>
      <c r="M7" s="78"/>
      <c r="N7" s="78"/>
    </row>
    <row r="8" spans="1:14" ht="17.25" customHeight="1" x14ac:dyDescent="0.25">
      <c r="A8" s="78"/>
      <c r="B8" s="78" t="s">
        <v>41</v>
      </c>
      <c r="C8" s="78"/>
      <c r="D8" s="78"/>
      <c r="E8" s="78"/>
      <c r="F8" s="78"/>
      <c r="G8" s="78"/>
      <c r="H8" s="78"/>
      <c r="I8" s="78"/>
      <c r="J8" s="78"/>
      <c r="K8" s="78"/>
      <c r="L8" s="78"/>
      <c r="M8" s="78"/>
      <c r="N8" s="78"/>
    </row>
    <row r="9" spans="1:14" ht="17.25" customHeight="1" x14ac:dyDescent="0.25">
      <c r="A9" s="78"/>
      <c r="B9" s="78" t="s">
        <v>42</v>
      </c>
      <c r="C9" s="78"/>
      <c r="D9" s="78"/>
      <c r="E9" s="78"/>
      <c r="F9" s="78"/>
      <c r="G9" s="78"/>
      <c r="H9" s="78"/>
      <c r="I9" s="78"/>
      <c r="J9" s="78"/>
      <c r="K9" s="78"/>
      <c r="L9" s="78"/>
      <c r="M9" s="78"/>
      <c r="N9" s="78"/>
    </row>
    <row r="10" spans="1:14" ht="15.75" thickBot="1" x14ac:dyDescent="0.3">
      <c r="A10" s="4"/>
      <c r="B10" s="4"/>
      <c r="C10" s="8"/>
      <c r="D10" s="8"/>
      <c r="E10" s="8"/>
      <c r="F10" s="8"/>
      <c r="G10" s="8"/>
      <c r="H10" s="8"/>
      <c r="I10" s="8"/>
      <c r="J10" s="8"/>
      <c r="K10" s="8"/>
      <c r="L10" s="8"/>
      <c r="M10" s="4"/>
      <c r="N10" s="4"/>
    </row>
    <row r="11" spans="1:14" s="7" customFormat="1" ht="19.5" thickBot="1" x14ac:dyDescent="0.3">
      <c r="A11" s="8"/>
      <c r="B11" s="9" t="s">
        <v>61</v>
      </c>
      <c r="C11" s="10"/>
      <c r="D11" s="10"/>
      <c r="E11" s="11"/>
      <c r="F11" s="11"/>
      <c r="G11" s="11"/>
      <c r="H11" s="11"/>
      <c r="I11" s="11"/>
      <c r="J11" s="11"/>
      <c r="K11" s="11"/>
      <c r="L11" s="11"/>
      <c r="M11" s="11"/>
      <c r="N11" s="12"/>
    </row>
    <row r="12" spans="1:14" ht="64.5" customHeight="1" x14ac:dyDescent="0.25">
      <c r="A12" s="4"/>
      <c r="B12" s="4"/>
      <c r="C12" s="8"/>
      <c r="D12" s="8"/>
      <c r="E12" s="8"/>
      <c r="F12" s="8"/>
      <c r="G12" s="8"/>
      <c r="H12" s="8"/>
      <c r="I12" s="8"/>
      <c r="J12" s="8"/>
      <c r="K12" s="8"/>
      <c r="L12" s="8"/>
      <c r="M12" s="4"/>
      <c r="N12" s="79"/>
    </row>
    <row r="13" spans="1:14" s="7" customFormat="1" ht="36" customHeight="1" thickBot="1" x14ac:dyDescent="0.3">
      <c r="A13" s="8"/>
      <c r="B13" s="8"/>
      <c r="C13" s="8"/>
      <c r="D13" s="8"/>
      <c r="E13" s="8"/>
      <c r="F13" s="8"/>
      <c r="G13" s="8"/>
      <c r="H13" s="8"/>
      <c r="I13" s="8"/>
      <c r="J13" s="8"/>
      <c r="K13" s="8"/>
      <c r="L13" s="8"/>
      <c r="M13" s="8"/>
      <c r="N13" s="8"/>
    </row>
    <row r="14" spans="1:14" s="7" customFormat="1" ht="51.75" customHeight="1" thickBot="1" x14ac:dyDescent="0.3">
      <c r="A14" s="8"/>
      <c r="B14" s="8"/>
      <c r="C14" s="147" t="s">
        <v>92</v>
      </c>
      <c r="D14" s="148"/>
      <c r="E14" s="149"/>
      <c r="F14" s="142" t="s">
        <v>63</v>
      </c>
      <c r="G14" s="143"/>
      <c r="H14" s="143"/>
      <c r="I14" s="142" t="s">
        <v>75</v>
      </c>
      <c r="J14" s="143"/>
      <c r="K14" s="143"/>
      <c r="L14" s="142" t="s">
        <v>76</v>
      </c>
      <c r="M14" s="143"/>
      <c r="N14" s="144"/>
    </row>
    <row r="15" spans="1:14" s="101" customFormat="1" ht="60.75" customHeight="1" thickBot="1" x14ac:dyDescent="0.3">
      <c r="A15" s="95"/>
      <c r="B15" s="96" t="s">
        <v>15</v>
      </c>
      <c r="C15" s="97" t="s">
        <v>69</v>
      </c>
      <c r="D15" s="99" t="s">
        <v>62</v>
      </c>
      <c r="E15" s="98" t="s">
        <v>70</v>
      </c>
      <c r="F15" s="97" t="s">
        <v>64</v>
      </c>
      <c r="G15" s="99" t="s">
        <v>62</v>
      </c>
      <c r="H15" s="100" t="s">
        <v>65</v>
      </c>
      <c r="I15" s="97" t="s">
        <v>64</v>
      </c>
      <c r="J15" s="99" t="s">
        <v>62</v>
      </c>
      <c r="K15" s="100" t="s">
        <v>65</v>
      </c>
      <c r="L15" s="97" t="s">
        <v>64</v>
      </c>
      <c r="M15" s="99" t="s">
        <v>62</v>
      </c>
      <c r="N15" s="98" t="s">
        <v>65</v>
      </c>
    </row>
    <row r="16" spans="1:14" s="7" customFormat="1" ht="29.25" customHeight="1" x14ac:dyDescent="0.25">
      <c r="A16" s="8"/>
      <c r="B16" s="14" t="s">
        <v>16</v>
      </c>
      <c r="C16" s="102"/>
      <c r="D16" s="103"/>
      <c r="E16" s="104">
        <f t="shared" ref="E16:E26" si="0">C16*(1+D16)</f>
        <v>0</v>
      </c>
      <c r="F16" s="102"/>
      <c r="G16" s="103"/>
      <c r="H16" s="104">
        <f t="shared" ref="H16:H26" si="1">F16*(1+G16)</f>
        <v>0</v>
      </c>
      <c r="I16" s="102"/>
      <c r="J16" s="103"/>
      <c r="K16" s="104">
        <f t="shared" ref="K16:K26" si="2">I16*(1+J16)</f>
        <v>0</v>
      </c>
      <c r="L16" s="102"/>
      <c r="M16" s="103"/>
      <c r="N16" s="112">
        <f t="shared" ref="N16:N26" si="3">L16*(1+M16)</f>
        <v>0</v>
      </c>
    </row>
    <row r="17" spans="1:14" s="7" customFormat="1" ht="28.5" customHeight="1" x14ac:dyDescent="0.25">
      <c r="A17" s="8"/>
      <c r="B17" s="13" t="s">
        <v>17</v>
      </c>
      <c r="C17" s="105"/>
      <c r="D17" s="106"/>
      <c r="E17" s="107">
        <f t="shared" si="0"/>
        <v>0</v>
      </c>
      <c r="F17" s="105"/>
      <c r="G17" s="106"/>
      <c r="H17" s="107">
        <f t="shared" si="1"/>
        <v>0</v>
      </c>
      <c r="I17" s="105"/>
      <c r="J17" s="106"/>
      <c r="K17" s="107">
        <f t="shared" si="2"/>
        <v>0</v>
      </c>
      <c r="L17" s="105"/>
      <c r="M17" s="106"/>
      <c r="N17" s="113">
        <f t="shared" si="3"/>
        <v>0</v>
      </c>
    </row>
    <row r="18" spans="1:14" s="7" customFormat="1" ht="26.25" customHeight="1" x14ac:dyDescent="0.25">
      <c r="A18" s="8"/>
      <c r="B18" s="13" t="s">
        <v>18</v>
      </c>
      <c r="C18" s="105"/>
      <c r="D18" s="106"/>
      <c r="E18" s="107">
        <f t="shared" si="0"/>
        <v>0</v>
      </c>
      <c r="F18" s="105"/>
      <c r="G18" s="106"/>
      <c r="H18" s="107">
        <f t="shared" si="1"/>
        <v>0</v>
      </c>
      <c r="I18" s="105"/>
      <c r="J18" s="106"/>
      <c r="K18" s="107">
        <f t="shared" si="2"/>
        <v>0</v>
      </c>
      <c r="L18" s="105"/>
      <c r="M18" s="106"/>
      <c r="N18" s="113">
        <f t="shared" si="3"/>
        <v>0</v>
      </c>
    </row>
    <row r="19" spans="1:14" s="7" customFormat="1" ht="31.5" customHeight="1" x14ac:dyDescent="0.25">
      <c r="A19" s="8"/>
      <c r="B19" s="13" t="s">
        <v>19</v>
      </c>
      <c r="C19" s="105"/>
      <c r="D19" s="106"/>
      <c r="E19" s="107">
        <f t="shared" si="0"/>
        <v>0</v>
      </c>
      <c r="F19" s="105"/>
      <c r="G19" s="106"/>
      <c r="H19" s="107">
        <f t="shared" si="1"/>
        <v>0</v>
      </c>
      <c r="I19" s="105"/>
      <c r="J19" s="106"/>
      <c r="K19" s="107">
        <f t="shared" si="2"/>
        <v>0</v>
      </c>
      <c r="L19" s="105"/>
      <c r="M19" s="106"/>
      <c r="N19" s="113">
        <f t="shared" si="3"/>
        <v>0</v>
      </c>
    </row>
    <row r="20" spans="1:14" s="7" customFormat="1" ht="31.5" customHeight="1" x14ac:dyDescent="0.25">
      <c r="A20" s="8"/>
      <c r="B20" s="13" t="s">
        <v>20</v>
      </c>
      <c r="C20" s="105"/>
      <c r="D20" s="106"/>
      <c r="E20" s="107">
        <f t="shared" si="0"/>
        <v>0</v>
      </c>
      <c r="F20" s="105"/>
      <c r="G20" s="106"/>
      <c r="H20" s="107">
        <f t="shared" si="1"/>
        <v>0</v>
      </c>
      <c r="I20" s="105"/>
      <c r="J20" s="106"/>
      <c r="K20" s="107">
        <f t="shared" si="2"/>
        <v>0</v>
      </c>
      <c r="L20" s="105"/>
      <c r="M20" s="106"/>
      <c r="N20" s="113">
        <f t="shared" si="3"/>
        <v>0</v>
      </c>
    </row>
    <row r="21" spans="1:14" s="7" customFormat="1" ht="31.5" customHeight="1" x14ac:dyDescent="0.25">
      <c r="A21" s="8"/>
      <c r="B21" s="13" t="s">
        <v>21</v>
      </c>
      <c r="C21" s="105"/>
      <c r="D21" s="106"/>
      <c r="E21" s="107">
        <f t="shared" si="0"/>
        <v>0</v>
      </c>
      <c r="F21" s="105"/>
      <c r="G21" s="106"/>
      <c r="H21" s="107">
        <f t="shared" si="1"/>
        <v>0</v>
      </c>
      <c r="I21" s="105"/>
      <c r="J21" s="106"/>
      <c r="K21" s="107">
        <f t="shared" si="2"/>
        <v>0</v>
      </c>
      <c r="L21" s="105"/>
      <c r="M21" s="106"/>
      <c r="N21" s="113">
        <f t="shared" si="3"/>
        <v>0</v>
      </c>
    </row>
    <row r="22" spans="1:14" s="7" customFormat="1" ht="31.5" customHeight="1" x14ac:dyDescent="0.25">
      <c r="A22" s="8"/>
      <c r="B22" s="111" t="s">
        <v>22</v>
      </c>
      <c r="C22" s="105"/>
      <c r="D22" s="106"/>
      <c r="E22" s="107">
        <f t="shared" si="0"/>
        <v>0</v>
      </c>
      <c r="F22" s="105"/>
      <c r="G22" s="106"/>
      <c r="H22" s="107">
        <f t="shared" si="1"/>
        <v>0</v>
      </c>
      <c r="I22" s="105"/>
      <c r="J22" s="106"/>
      <c r="K22" s="107">
        <f t="shared" si="2"/>
        <v>0</v>
      </c>
      <c r="L22" s="105"/>
      <c r="M22" s="106"/>
      <c r="N22" s="113">
        <f t="shared" si="3"/>
        <v>0</v>
      </c>
    </row>
    <row r="23" spans="1:14" s="7" customFormat="1" ht="31.5" customHeight="1" x14ac:dyDescent="0.25">
      <c r="A23" s="8"/>
      <c r="B23" s="13" t="s">
        <v>23</v>
      </c>
      <c r="C23" s="105"/>
      <c r="D23" s="106"/>
      <c r="E23" s="107">
        <f t="shared" si="0"/>
        <v>0</v>
      </c>
      <c r="F23" s="105"/>
      <c r="G23" s="106"/>
      <c r="H23" s="107">
        <f t="shared" si="1"/>
        <v>0</v>
      </c>
      <c r="I23" s="105"/>
      <c r="J23" s="106"/>
      <c r="K23" s="107">
        <f t="shared" si="2"/>
        <v>0</v>
      </c>
      <c r="L23" s="105"/>
      <c r="M23" s="106"/>
      <c r="N23" s="113">
        <f t="shared" si="3"/>
        <v>0</v>
      </c>
    </row>
    <row r="24" spans="1:14" s="7" customFormat="1" ht="31.5" customHeight="1" x14ac:dyDescent="0.25">
      <c r="A24" s="8"/>
      <c r="B24" s="13" t="s">
        <v>60</v>
      </c>
      <c r="C24" s="105"/>
      <c r="D24" s="106"/>
      <c r="E24" s="107">
        <f t="shared" si="0"/>
        <v>0</v>
      </c>
      <c r="F24" s="105"/>
      <c r="G24" s="106"/>
      <c r="H24" s="107">
        <f t="shared" si="1"/>
        <v>0</v>
      </c>
      <c r="I24" s="105"/>
      <c r="J24" s="106"/>
      <c r="K24" s="107">
        <f t="shared" si="2"/>
        <v>0</v>
      </c>
      <c r="L24" s="105"/>
      <c r="M24" s="106"/>
      <c r="N24" s="113">
        <f t="shared" si="3"/>
        <v>0</v>
      </c>
    </row>
    <row r="25" spans="1:14" s="7" customFormat="1" ht="31.5" customHeight="1" x14ac:dyDescent="0.25">
      <c r="A25" s="8"/>
      <c r="B25" s="84" t="s">
        <v>95</v>
      </c>
      <c r="C25" s="105"/>
      <c r="D25" s="106"/>
      <c r="E25" s="107">
        <f t="shared" si="0"/>
        <v>0</v>
      </c>
      <c r="F25" s="105"/>
      <c r="G25" s="106"/>
      <c r="H25" s="107">
        <f t="shared" si="1"/>
        <v>0</v>
      </c>
      <c r="I25" s="105"/>
      <c r="J25" s="106"/>
      <c r="K25" s="107">
        <f t="shared" si="2"/>
        <v>0</v>
      </c>
      <c r="L25" s="105"/>
      <c r="M25" s="106"/>
      <c r="N25" s="113">
        <f t="shared" si="3"/>
        <v>0</v>
      </c>
    </row>
    <row r="26" spans="1:14" s="7" customFormat="1" ht="31.5" customHeight="1" thickBot="1" x14ac:dyDescent="0.3">
      <c r="A26" s="8"/>
      <c r="B26" s="82" t="s">
        <v>26</v>
      </c>
      <c r="C26" s="108"/>
      <c r="D26" s="109"/>
      <c r="E26" s="110">
        <f t="shared" si="0"/>
        <v>0</v>
      </c>
      <c r="F26" s="108"/>
      <c r="G26" s="109"/>
      <c r="H26" s="110">
        <f t="shared" si="1"/>
        <v>0</v>
      </c>
      <c r="I26" s="108"/>
      <c r="J26" s="109"/>
      <c r="K26" s="110">
        <f t="shared" si="2"/>
        <v>0</v>
      </c>
      <c r="L26" s="108"/>
      <c r="M26" s="109"/>
      <c r="N26" s="114">
        <f t="shared" si="3"/>
        <v>0</v>
      </c>
    </row>
    <row r="27" spans="1:14" s="7" customFormat="1" ht="31.5" customHeight="1" thickBot="1" x14ac:dyDescent="0.3">
      <c r="A27" s="8"/>
      <c r="B27" s="92"/>
      <c r="C27" s="93"/>
      <c r="D27" s="93"/>
      <c r="E27" s="94"/>
      <c r="F27" s="93"/>
      <c r="G27" s="93"/>
      <c r="H27" s="94"/>
      <c r="I27" s="93"/>
      <c r="J27" s="93"/>
      <c r="K27" s="94"/>
      <c r="L27" s="93"/>
      <c r="M27" s="8"/>
      <c r="N27" s="8"/>
    </row>
    <row r="28" spans="1:14" s="7" customFormat="1" ht="19.5" thickBot="1" x14ac:dyDescent="0.3">
      <c r="A28" s="8"/>
      <c r="B28" s="9" t="s">
        <v>27</v>
      </c>
      <c r="C28" s="10"/>
      <c r="D28" s="10"/>
      <c r="E28" s="11"/>
      <c r="F28" s="11"/>
      <c r="G28" s="11"/>
      <c r="H28" s="11"/>
      <c r="I28" s="11"/>
      <c r="J28" s="11"/>
      <c r="K28" s="11"/>
      <c r="L28" s="11"/>
      <c r="M28" s="11"/>
      <c r="N28" s="12"/>
    </row>
    <row r="29" spans="1:14" ht="22.5" customHeight="1" thickBot="1" x14ac:dyDescent="0.3">
      <c r="A29" s="4"/>
      <c r="B29" s="4"/>
      <c r="C29" s="8"/>
      <c r="D29" s="8"/>
      <c r="E29" s="8"/>
      <c r="F29" s="8"/>
      <c r="G29" s="8"/>
      <c r="H29" s="8"/>
      <c r="I29" s="8"/>
      <c r="J29" s="8"/>
      <c r="K29" s="8"/>
      <c r="L29" s="8"/>
      <c r="M29" s="4"/>
      <c r="N29" s="4"/>
    </row>
    <row r="30" spans="1:14" ht="33" customHeight="1" x14ac:dyDescent="0.25">
      <c r="A30" s="4"/>
      <c r="B30" s="51" t="s">
        <v>28</v>
      </c>
      <c r="C30" s="32" t="s">
        <v>59</v>
      </c>
      <c r="D30" s="32" t="s">
        <v>25</v>
      </c>
      <c r="E30" s="33" t="s">
        <v>58</v>
      </c>
      <c r="F30" s="8"/>
      <c r="G30" s="8"/>
      <c r="H30" s="8"/>
      <c r="I30" s="8"/>
      <c r="J30" s="8"/>
      <c r="K30" s="8"/>
      <c r="L30" s="4"/>
      <c r="M30" s="4"/>
    </row>
    <row r="31" spans="1:14" ht="44.25" customHeight="1" x14ac:dyDescent="0.25">
      <c r="A31" s="4"/>
      <c r="B31" s="15" t="s">
        <v>66</v>
      </c>
      <c r="C31" s="47"/>
      <c r="D31" s="46"/>
      <c r="E31" s="115">
        <f>C31*(1+D31)</f>
        <v>0</v>
      </c>
      <c r="F31" s="8"/>
      <c r="G31" s="8"/>
      <c r="H31" s="8"/>
      <c r="I31" s="8"/>
      <c r="J31" s="8"/>
      <c r="K31" s="8"/>
      <c r="L31" s="4"/>
      <c r="M31" s="4"/>
    </row>
    <row r="32" spans="1:14" ht="48.75" customHeight="1" thickBot="1" x14ac:dyDescent="0.3">
      <c r="A32" s="4"/>
      <c r="B32" s="116" t="s">
        <v>73</v>
      </c>
      <c r="C32" s="48"/>
      <c r="D32" s="117"/>
      <c r="E32" s="118">
        <f>C32*(1+D32)</f>
        <v>0</v>
      </c>
      <c r="F32" s="8"/>
      <c r="G32" s="8"/>
      <c r="H32" s="8"/>
      <c r="I32" s="8"/>
      <c r="J32" s="8"/>
      <c r="K32" s="8"/>
      <c r="L32" s="4"/>
      <c r="M32" s="4"/>
    </row>
    <row r="33" spans="1:14" x14ac:dyDescent="0.25">
      <c r="A33" s="4"/>
      <c r="B33" s="4"/>
      <c r="C33" s="8"/>
      <c r="D33" s="8"/>
      <c r="E33" s="8"/>
      <c r="F33" s="8"/>
      <c r="G33" s="8"/>
      <c r="H33" s="8"/>
      <c r="I33" s="8"/>
      <c r="J33" s="8"/>
      <c r="K33" s="8"/>
      <c r="L33" s="8"/>
      <c r="M33" s="4"/>
      <c r="N33" s="4"/>
    </row>
    <row r="34" spans="1:14" x14ac:dyDescent="0.25">
      <c r="A34" s="4"/>
      <c r="B34" s="4"/>
      <c r="C34" s="16"/>
      <c r="D34" s="16"/>
      <c r="E34" s="8"/>
      <c r="F34" s="8"/>
      <c r="G34" s="8"/>
      <c r="H34" s="8"/>
      <c r="I34" s="8"/>
      <c r="J34" s="8"/>
      <c r="K34" s="8"/>
      <c r="L34" s="8"/>
      <c r="M34" s="4"/>
      <c r="N34" s="4"/>
    </row>
    <row r="35" spans="1:14" x14ac:dyDescent="0.25">
      <c r="A35" s="4"/>
      <c r="B35" s="4"/>
      <c r="C35" s="16"/>
      <c r="D35" s="16"/>
      <c r="E35" s="8"/>
      <c r="F35" s="8"/>
      <c r="G35" s="8"/>
      <c r="H35" s="79"/>
      <c r="I35" s="8"/>
      <c r="J35" s="8"/>
      <c r="K35" s="8"/>
      <c r="L35" s="8"/>
      <c r="M35" s="4"/>
      <c r="N35" s="4"/>
    </row>
    <row r="36" spans="1:14" x14ac:dyDescent="0.25">
      <c r="A36" s="4"/>
      <c r="B36" s="4"/>
      <c r="C36" s="8"/>
      <c r="D36" s="8"/>
      <c r="E36" s="8"/>
      <c r="F36" s="8"/>
      <c r="G36" s="8"/>
      <c r="H36" s="8"/>
      <c r="I36" s="8"/>
      <c r="J36" s="8"/>
      <c r="K36" s="8"/>
      <c r="L36" s="8"/>
      <c r="M36" s="4"/>
      <c r="N36" s="4"/>
    </row>
  </sheetData>
  <mergeCells count="8">
    <mergeCell ref="L14:N14"/>
    <mergeCell ref="B2:N2"/>
    <mergeCell ref="B3:N3"/>
    <mergeCell ref="C14:E14"/>
    <mergeCell ref="F14:H14"/>
    <mergeCell ref="I14:K14"/>
    <mergeCell ref="A4:N4"/>
    <mergeCell ref="A5:N5"/>
  </mergeCells>
  <pageMargins left="0.25" right="0.25" top="0.75" bottom="0.75" header="0.3" footer="0.3"/>
  <pageSetup paperSize="9" scale="46" orientation="landscape" r:id="rId1"/>
  <rowBreaks count="1" manualBreakCount="1">
    <brk id="2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A0FF-0DB9-415E-93C4-5EBFE16A5623}">
  <sheetPr>
    <tabColor theme="9" tint="-0.249977111117893"/>
  </sheetPr>
  <dimension ref="A1:J47"/>
  <sheetViews>
    <sheetView showGridLines="0" zoomScale="115" zoomScaleNormal="115" workbookViewId="0">
      <selection activeCell="C17" sqref="C17"/>
    </sheetView>
  </sheetViews>
  <sheetFormatPr baseColWidth="10" defaultRowHeight="15" x14ac:dyDescent="0.25"/>
  <cols>
    <col min="2" max="2" width="37.28515625" customWidth="1"/>
    <col min="3" max="3" width="14.5703125" customWidth="1"/>
    <col min="6" max="6" width="12.85546875" customWidth="1"/>
  </cols>
  <sheetData>
    <row r="1" spans="1:8" x14ac:dyDescent="0.25">
      <c r="A1" s="4"/>
      <c r="B1" s="4"/>
      <c r="C1" s="4"/>
      <c r="D1" s="4"/>
      <c r="E1" s="4"/>
      <c r="F1" s="4"/>
      <c r="G1" s="4"/>
      <c r="H1" s="4"/>
    </row>
    <row r="2" spans="1:8" ht="61.5" customHeight="1" x14ac:dyDescent="0.25">
      <c r="A2" s="80"/>
      <c r="B2" s="136" t="s">
        <v>44</v>
      </c>
      <c r="C2" s="136"/>
      <c r="D2" s="136"/>
      <c r="E2" s="136"/>
      <c r="F2" s="136"/>
      <c r="G2" s="136"/>
      <c r="H2" s="80"/>
    </row>
    <row r="3" spans="1:8" ht="62.25" customHeight="1" x14ac:dyDescent="0.25">
      <c r="A3" s="81"/>
      <c r="B3" s="137" t="s">
        <v>67</v>
      </c>
      <c r="C3" s="137"/>
      <c r="D3" s="137"/>
      <c r="E3" s="137"/>
      <c r="F3" s="137"/>
      <c r="G3" s="137"/>
      <c r="H3" s="81"/>
    </row>
    <row r="4" spans="1:8" ht="21.75" customHeight="1" x14ac:dyDescent="0.25">
      <c r="A4" s="138" t="s">
        <v>0</v>
      </c>
      <c r="B4" s="138"/>
      <c r="C4" s="138"/>
      <c r="D4" s="138"/>
      <c r="E4" s="138"/>
      <c r="F4" s="138"/>
      <c r="G4" s="138"/>
      <c r="H4" s="138"/>
    </row>
    <row r="5" spans="1:8" ht="21.75" customHeight="1" x14ac:dyDescent="0.25">
      <c r="A5" s="139" t="s">
        <v>40</v>
      </c>
      <c r="B5" s="139"/>
      <c r="C5" s="139"/>
      <c r="D5" s="139"/>
      <c r="E5" s="139"/>
      <c r="F5" s="139"/>
      <c r="G5" s="139"/>
      <c r="H5" s="139"/>
    </row>
    <row r="6" spans="1:8" x14ac:dyDescent="0.25">
      <c r="A6" s="4"/>
      <c r="B6" s="4"/>
      <c r="C6" s="4"/>
      <c r="D6" s="4"/>
      <c r="E6" s="4"/>
      <c r="F6" s="4"/>
      <c r="G6" s="4"/>
      <c r="H6" s="4"/>
    </row>
    <row r="7" spans="1:8" ht="35.25" customHeight="1" x14ac:dyDescent="0.25">
      <c r="A7" s="156" t="s">
        <v>68</v>
      </c>
      <c r="B7" s="156"/>
      <c r="C7" s="156"/>
      <c r="D7" s="156"/>
      <c r="E7" s="156"/>
      <c r="F7" s="156"/>
      <c r="G7" s="156"/>
      <c r="H7" s="156"/>
    </row>
    <row r="8" spans="1:8" x14ac:dyDescent="0.25">
      <c r="A8" s="157" t="s">
        <v>43</v>
      </c>
      <c r="B8" s="157"/>
      <c r="C8" s="157"/>
      <c r="D8" s="157"/>
      <c r="E8" s="157"/>
      <c r="F8" s="157"/>
      <c r="G8" s="157"/>
      <c r="H8" s="157"/>
    </row>
    <row r="9" spans="1:8" x14ac:dyDescent="0.25">
      <c r="A9" s="157" t="s">
        <v>93</v>
      </c>
      <c r="B9" s="157"/>
      <c r="C9" s="157"/>
      <c r="D9" s="157"/>
      <c r="E9" s="157"/>
      <c r="F9" s="157"/>
      <c r="G9" s="157"/>
      <c r="H9" s="157"/>
    </row>
    <row r="10" spans="1:8" ht="15.75" thickBot="1" x14ac:dyDescent="0.3">
      <c r="A10" s="4"/>
      <c r="B10" s="4"/>
      <c r="C10" s="4"/>
      <c r="D10" s="4"/>
      <c r="E10" s="4"/>
      <c r="F10" s="4"/>
      <c r="G10" s="4"/>
      <c r="H10" s="4"/>
    </row>
    <row r="11" spans="1:8" s="7" customFormat="1" ht="19.5" thickBot="1" x14ac:dyDescent="0.3">
      <c r="A11" s="8"/>
      <c r="B11" s="9" t="s">
        <v>37</v>
      </c>
      <c r="C11" s="10"/>
      <c r="D11" s="11"/>
      <c r="E11" s="11"/>
      <c r="F11" s="11"/>
      <c r="G11" s="12"/>
      <c r="H11" s="8"/>
    </row>
    <row r="12" spans="1:8" ht="15.75" thickBot="1" x14ac:dyDescent="0.3">
      <c r="A12" s="4"/>
      <c r="B12" s="4"/>
      <c r="C12" s="4"/>
      <c r="D12" s="4"/>
      <c r="E12" s="4"/>
      <c r="F12" s="4"/>
      <c r="G12" s="4"/>
      <c r="H12" s="4"/>
    </row>
    <row r="13" spans="1:8" ht="33" customHeight="1" x14ac:dyDescent="0.25">
      <c r="A13" s="4"/>
      <c r="B13" s="31" t="s">
        <v>15</v>
      </c>
      <c r="C13" s="32" t="s">
        <v>33</v>
      </c>
      <c r="D13" s="32" t="s">
        <v>74</v>
      </c>
      <c r="E13" s="32" t="s">
        <v>72</v>
      </c>
      <c r="F13" s="120" t="s">
        <v>71</v>
      </c>
      <c r="G13" s="4"/>
      <c r="H13" s="4"/>
    </row>
    <row r="14" spans="1:8" s="7" customFormat="1" ht="33" customHeight="1" x14ac:dyDescent="0.25">
      <c r="A14" s="8"/>
      <c r="B14" s="24" t="s">
        <v>16</v>
      </c>
      <c r="C14" s="17">
        <v>4</v>
      </c>
      <c r="D14" s="40">
        <f>'B. TARIFS'!K16*C14</f>
        <v>0</v>
      </c>
      <c r="E14" s="40">
        <f>'B. TARIFS'!E16*C14</f>
        <v>0</v>
      </c>
      <c r="F14" s="41">
        <f>D14+E14</f>
        <v>0</v>
      </c>
      <c r="G14" s="8"/>
      <c r="H14" s="8"/>
    </row>
    <row r="15" spans="1:8" s="7" customFormat="1" ht="33" customHeight="1" x14ac:dyDescent="0.25">
      <c r="A15" s="8"/>
      <c r="B15" s="25" t="s">
        <v>17</v>
      </c>
      <c r="C15" s="18">
        <v>4</v>
      </c>
      <c r="D15" s="42">
        <f>'B. TARIFS'!K17*C15</f>
        <v>0</v>
      </c>
      <c r="E15" s="42">
        <f>'B. TARIFS'!E17*C15</f>
        <v>0</v>
      </c>
      <c r="F15" s="43">
        <f t="shared" ref="F15:F20" si="0">D15+E15</f>
        <v>0</v>
      </c>
      <c r="G15" s="8"/>
      <c r="H15" s="8"/>
    </row>
    <row r="16" spans="1:8" s="7" customFormat="1" ht="33" customHeight="1" x14ac:dyDescent="0.25">
      <c r="A16" s="8"/>
      <c r="B16" s="25" t="s">
        <v>18</v>
      </c>
      <c r="C16" s="18">
        <v>2</v>
      </c>
      <c r="D16" s="42">
        <f>'B. TARIFS'!K18*C16</f>
        <v>0</v>
      </c>
      <c r="E16" s="42">
        <f>'B. TARIFS'!E18*C16</f>
        <v>0</v>
      </c>
      <c r="F16" s="43">
        <f>D16+E16</f>
        <v>0</v>
      </c>
      <c r="G16" s="79"/>
      <c r="H16" s="83"/>
    </row>
    <row r="17" spans="1:10" s="7" customFormat="1" ht="33" customHeight="1" x14ac:dyDescent="0.25">
      <c r="A17" s="8"/>
      <c r="B17" s="25" t="s">
        <v>20</v>
      </c>
      <c r="C17" s="18">
        <v>1</v>
      </c>
      <c r="D17" s="42">
        <f>'B. TARIFS'!H20*C17</f>
        <v>0</v>
      </c>
      <c r="E17" s="42">
        <f>'B. TARIFS'!E20</f>
        <v>0</v>
      </c>
      <c r="F17" s="43">
        <f t="shared" si="0"/>
        <v>0</v>
      </c>
      <c r="G17" s="8"/>
      <c r="H17" s="8"/>
    </row>
    <row r="18" spans="1:10" s="7" customFormat="1" ht="33" customHeight="1" x14ac:dyDescent="0.25">
      <c r="A18" s="8"/>
      <c r="B18" s="25" t="s">
        <v>21</v>
      </c>
      <c r="C18" s="18">
        <v>1</v>
      </c>
      <c r="D18" s="42">
        <f>'B. TARIFS'!H21*C18</f>
        <v>0</v>
      </c>
      <c r="E18" s="42">
        <f>'B. TARIFS'!E21</f>
        <v>0</v>
      </c>
      <c r="F18" s="43">
        <f t="shared" si="0"/>
        <v>0</v>
      </c>
      <c r="G18" s="8"/>
      <c r="H18" s="8"/>
    </row>
    <row r="19" spans="1:10" s="7" customFormat="1" ht="33" customHeight="1" x14ac:dyDescent="0.25">
      <c r="A19" s="8"/>
      <c r="B19" s="25" t="s">
        <v>22</v>
      </c>
      <c r="C19" s="18">
        <v>1</v>
      </c>
      <c r="D19" s="42">
        <f>'B. TARIFS'!H22*C19</f>
        <v>0</v>
      </c>
      <c r="E19" s="42">
        <f>'B. TARIFS'!E22</f>
        <v>0</v>
      </c>
      <c r="F19" s="43">
        <f t="shared" si="0"/>
        <v>0</v>
      </c>
      <c r="G19" s="8"/>
      <c r="H19" s="8"/>
    </row>
    <row r="20" spans="1:10" s="7" customFormat="1" ht="33" customHeight="1" x14ac:dyDescent="0.25">
      <c r="A20" s="8"/>
      <c r="B20" s="26" t="s">
        <v>24</v>
      </c>
      <c r="C20" s="21">
        <v>1</v>
      </c>
      <c r="D20" s="44">
        <f>'B. TARIFS'!H24*C20</f>
        <v>0</v>
      </c>
      <c r="E20" s="44">
        <f>'B. TARIFS'!E24</f>
        <v>0</v>
      </c>
      <c r="F20" s="121">
        <f t="shared" si="0"/>
        <v>0</v>
      </c>
      <c r="G20" s="8"/>
      <c r="H20" s="8"/>
    </row>
    <row r="21" spans="1:10" s="7" customFormat="1" ht="38.25" customHeight="1" x14ac:dyDescent="0.25">
      <c r="A21" s="8"/>
      <c r="B21" s="27" t="s">
        <v>31</v>
      </c>
      <c r="C21" s="23"/>
      <c r="D21" s="125" t="s">
        <v>77</v>
      </c>
      <c r="E21" s="126"/>
      <c r="F21" s="28" t="s">
        <v>71</v>
      </c>
      <c r="G21" s="8"/>
      <c r="H21" s="8"/>
    </row>
    <row r="22" spans="1:10" s="7" customFormat="1" ht="33" customHeight="1" x14ac:dyDescent="0.25">
      <c r="A22" s="8"/>
      <c r="B22" s="29" t="s">
        <v>32</v>
      </c>
      <c r="C22" s="22">
        <v>2</v>
      </c>
      <c r="D22" s="45">
        <f>'B. TARIFS'!E31</f>
        <v>0</v>
      </c>
      <c r="E22" s="123"/>
      <c r="F22" s="41">
        <f>D22*C22</f>
        <v>0</v>
      </c>
      <c r="G22" s="8"/>
      <c r="H22" s="8"/>
    </row>
    <row r="23" spans="1:10" s="7" customFormat="1" ht="33" customHeight="1" x14ac:dyDescent="0.25">
      <c r="A23" s="8"/>
      <c r="B23" s="26" t="s">
        <v>100</v>
      </c>
      <c r="C23" s="20">
        <v>3</v>
      </c>
      <c r="D23" s="44">
        <f>'B. TARIFS'!E32</f>
        <v>0</v>
      </c>
      <c r="E23" s="124"/>
      <c r="F23" s="122">
        <f>D23*C23</f>
        <v>0</v>
      </c>
      <c r="G23" s="85"/>
      <c r="H23" s="83"/>
      <c r="I23" s="83"/>
      <c r="J23" s="85"/>
    </row>
    <row r="24" spans="1:10" ht="33" customHeight="1" thickBot="1" x14ac:dyDescent="0.3">
      <c r="A24" s="4"/>
      <c r="B24" s="30" t="s">
        <v>34</v>
      </c>
      <c r="C24" s="150">
        <f>SUM(F14:F23)</f>
        <v>0</v>
      </c>
      <c r="D24" s="150"/>
      <c r="E24" s="150"/>
      <c r="F24" s="151"/>
      <c r="G24" s="4"/>
      <c r="H24" s="4"/>
    </row>
    <row r="25" spans="1:10" ht="15.75" thickBot="1" x14ac:dyDescent="0.3">
      <c r="A25" s="4"/>
      <c r="B25" s="4"/>
      <c r="C25" s="4"/>
      <c r="D25" s="4"/>
      <c r="E25" s="4"/>
      <c r="F25" s="4"/>
      <c r="G25" s="4"/>
      <c r="H25" s="4"/>
    </row>
    <row r="26" spans="1:10" s="7" customFormat="1" ht="19.5" thickBot="1" x14ac:dyDescent="0.3">
      <c r="A26" s="8"/>
      <c r="B26" s="9" t="s">
        <v>38</v>
      </c>
      <c r="C26" s="10"/>
      <c r="D26" s="11"/>
      <c r="E26" s="11"/>
      <c r="F26" s="11"/>
      <c r="G26" s="12"/>
      <c r="H26" s="8"/>
    </row>
    <row r="27" spans="1:10" ht="15.75" thickBot="1" x14ac:dyDescent="0.3">
      <c r="A27" s="4"/>
      <c r="B27" s="4"/>
      <c r="C27" s="4"/>
      <c r="D27" s="4"/>
      <c r="E27" s="4"/>
      <c r="F27" s="4"/>
      <c r="G27" s="4"/>
      <c r="H27" s="4"/>
    </row>
    <row r="28" spans="1:10" ht="33" customHeight="1" x14ac:dyDescent="0.25">
      <c r="A28" s="4"/>
      <c r="B28" s="31" t="s">
        <v>15</v>
      </c>
      <c r="C28" s="32" t="s">
        <v>33</v>
      </c>
      <c r="D28" s="32" t="s">
        <v>74</v>
      </c>
      <c r="E28" s="32" t="s">
        <v>72</v>
      </c>
      <c r="F28" s="120" t="s">
        <v>71</v>
      </c>
      <c r="G28" s="4"/>
      <c r="H28" s="4"/>
    </row>
    <row r="29" spans="1:10" s="7" customFormat="1" ht="33" customHeight="1" x14ac:dyDescent="0.25">
      <c r="A29" s="8"/>
      <c r="B29" s="24" t="s">
        <v>35</v>
      </c>
      <c r="C29" s="17">
        <v>5</v>
      </c>
      <c r="D29" s="40">
        <f>'B. TARIFS'!K31*C29</f>
        <v>0</v>
      </c>
      <c r="E29" s="40">
        <f>'B. TARIFS'!E19*C29</f>
        <v>0</v>
      </c>
      <c r="F29" s="41">
        <f>D29+E29</f>
        <v>0</v>
      </c>
      <c r="G29" s="8"/>
      <c r="H29" s="8"/>
    </row>
    <row r="30" spans="1:10" s="7" customFormat="1" ht="33" customHeight="1" x14ac:dyDescent="0.25">
      <c r="A30" s="8"/>
      <c r="B30" s="25" t="s">
        <v>36</v>
      </c>
      <c r="C30" s="18">
        <v>2</v>
      </c>
      <c r="D30" s="42">
        <f>'B. TARIFS'!K32*C30</f>
        <v>0</v>
      </c>
      <c r="E30" s="42">
        <f>'B. TARIFS'!E23*C30</f>
        <v>0</v>
      </c>
      <c r="F30" s="43">
        <f t="shared" ref="F30" si="1">D30+E30</f>
        <v>0</v>
      </c>
      <c r="G30" s="8"/>
      <c r="H30" s="8"/>
    </row>
    <row r="31" spans="1:10" s="7" customFormat="1" ht="33" customHeight="1" x14ac:dyDescent="0.25">
      <c r="A31" s="8"/>
      <c r="B31" s="25" t="s">
        <v>60</v>
      </c>
      <c r="C31" s="18">
        <v>5</v>
      </c>
      <c r="D31" s="42">
        <f>'B. TARIFS'!K33*C31</f>
        <v>0</v>
      </c>
      <c r="E31" s="42">
        <f>'B. TARIFS'!E24*C31</f>
        <v>0</v>
      </c>
      <c r="F31" s="43">
        <f>D31+E31</f>
        <v>0</v>
      </c>
      <c r="G31" s="8"/>
      <c r="H31" s="8"/>
    </row>
    <row r="32" spans="1:10" s="7" customFormat="1" ht="37.5" customHeight="1" x14ac:dyDescent="0.25">
      <c r="A32" s="8"/>
      <c r="B32" s="27" t="s">
        <v>31</v>
      </c>
      <c r="C32" s="23"/>
      <c r="D32" s="125" t="s">
        <v>77</v>
      </c>
      <c r="E32" s="126"/>
      <c r="F32" s="28" t="s">
        <v>71</v>
      </c>
      <c r="G32" s="8"/>
      <c r="H32" s="8"/>
    </row>
    <row r="33" spans="1:9" s="7" customFormat="1" ht="33" customHeight="1" x14ac:dyDescent="0.25">
      <c r="A33" s="8"/>
      <c r="B33" s="29" t="s">
        <v>32</v>
      </c>
      <c r="C33" s="22">
        <v>1</v>
      </c>
      <c r="D33" s="45">
        <f>'B. TARIFS'!E31</f>
        <v>0</v>
      </c>
      <c r="E33" s="123"/>
      <c r="F33" s="41">
        <f>D33*C33</f>
        <v>0</v>
      </c>
      <c r="G33" s="8"/>
      <c r="H33" s="8"/>
    </row>
    <row r="34" spans="1:9" s="7" customFormat="1" ht="33" customHeight="1" x14ac:dyDescent="0.25">
      <c r="A34" s="8"/>
      <c r="B34" s="127" t="s">
        <v>101</v>
      </c>
      <c r="C34" s="20">
        <v>2</v>
      </c>
      <c r="D34" s="44">
        <f>'B. TARIFS'!E32</f>
        <v>0</v>
      </c>
      <c r="E34" s="124"/>
      <c r="F34" s="122">
        <f>D34*C34</f>
        <v>0</v>
      </c>
      <c r="G34" s="79"/>
      <c r="H34" s="83"/>
      <c r="I34" s="83"/>
    </row>
    <row r="35" spans="1:9" s="7" customFormat="1" ht="33" customHeight="1" thickBot="1" x14ac:dyDescent="0.3">
      <c r="A35" s="8"/>
      <c r="B35" s="30" t="s">
        <v>34</v>
      </c>
      <c r="C35" s="150">
        <f>SUM(F29:F34)</f>
        <v>0</v>
      </c>
      <c r="D35" s="150"/>
      <c r="E35" s="150"/>
      <c r="F35" s="152"/>
      <c r="G35" s="8"/>
      <c r="H35" s="8"/>
    </row>
    <row r="36" spans="1:9" ht="15.75" thickBot="1" x14ac:dyDescent="0.3">
      <c r="A36" s="4"/>
      <c r="B36" s="4"/>
      <c r="C36" s="4"/>
      <c r="D36" s="4"/>
      <c r="E36" s="4"/>
      <c r="F36" s="4"/>
      <c r="G36" s="4"/>
      <c r="H36" s="4"/>
    </row>
    <row r="37" spans="1:9" s="7" customFormat="1" ht="19.5" thickBot="1" x14ac:dyDescent="0.3">
      <c r="A37" s="8"/>
      <c r="B37" s="9" t="s">
        <v>39</v>
      </c>
      <c r="C37" s="10"/>
      <c r="D37" s="11"/>
      <c r="E37" s="11"/>
      <c r="F37" s="11"/>
      <c r="G37" s="12"/>
      <c r="H37" s="8"/>
    </row>
    <row r="38" spans="1:9" ht="15.75" thickBot="1" x14ac:dyDescent="0.3">
      <c r="A38" s="4"/>
      <c r="B38" s="4"/>
      <c r="C38" s="4"/>
      <c r="D38" s="4"/>
      <c r="E38" s="4"/>
      <c r="F38" s="4"/>
      <c r="G38" s="4"/>
      <c r="H38" s="4"/>
    </row>
    <row r="39" spans="1:9" ht="33" customHeight="1" x14ac:dyDescent="0.25">
      <c r="A39" s="4"/>
      <c r="B39" s="31" t="s">
        <v>15</v>
      </c>
      <c r="C39" s="32" t="s">
        <v>33</v>
      </c>
      <c r="D39" s="32" t="s">
        <v>74</v>
      </c>
      <c r="E39" s="32" t="s">
        <v>72</v>
      </c>
      <c r="F39" s="120" t="s">
        <v>71</v>
      </c>
      <c r="G39" s="4"/>
      <c r="H39" s="4"/>
    </row>
    <row r="40" spans="1:9" ht="33" customHeight="1" x14ac:dyDescent="0.25">
      <c r="A40" s="4"/>
      <c r="B40" s="24" t="s">
        <v>26</v>
      </c>
      <c r="C40" s="129">
        <v>15</v>
      </c>
      <c r="D40" s="40">
        <f>'B. TARIFS'!N26*C40</f>
        <v>0</v>
      </c>
      <c r="E40" s="40">
        <f>'B. TARIFS'!E26</f>
        <v>0</v>
      </c>
      <c r="F40" s="41">
        <f>D40+E40</f>
        <v>0</v>
      </c>
      <c r="G40" s="4"/>
      <c r="H40" s="4"/>
    </row>
    <row r="41" spans="1:9" ht="33" customHeight="1" x14ac:dyDescent="0.25">
      <c r="A41" s="4"/>
      <c r="B41" s="130" t="s">
        <v>22</v>
      </c>
      <c r="C41" s="128">
        <v>4</v>
      </c>
      <c r="D41" s="42">
        <f>'B. TARIFS'!K22*C41</f>
        <v>0</v>
      </c>
      <c r="E41" s="42">
        <f>'B. TARIFS'!E22</f>
        <v>0</v>
      </c>
      <c r="F41" s="43">
        <f>D41+E41</f>
        <v>0</v>
      </c>
      <c r="G41" s="4"/>
      <c r="H41" s="4"/>
    </row>
    <row r="42" spans="1:9" ht="33" customHeight="1" x14ac:dyDescent="0.25">
      <c r="A42" s="4"/>
      <c r="B42" s="131" t="s">
        <v>95</v>
      </c>
      <c r="C42" s="132">
        <v>0.3</v>
      </c>
      <c r="D42" s="119">
        <f>'B. TARIFS'!H25*C42</f>
        <v>0</v>
      </c>
      <c r="E42" s="119">
        <f>'B. TARIFS'!E25</f>
        <v>0</v>
      </c>
      <c r="F42" s="122">
        <f>D42+E42</f>
        <v>0</v>
      </c>
      <c r="G42" s="4"/>
      <c r="H42" s="4"/>
    </row>
    <row r="43" spans="1:9" ht="33" customHeight="1" thickBot="1" x14ac:dyDescent="0.3">
      <c r="A43" s="4"/>
      <c r="B43" s="30" t="s">
        <v>34</v>
      </c>
      <c r="C43" s="153">
        <f>SUM(F40:F42)</f>
        <v>0</v>
      </c>
      <c r="D43" s="154"/>
      <c r="E43" s="154"/>
      <c r="F43" s="155"/>
      <c r="G43" s="4"/>
      <c r="H43" s="4"/>
    </row>
    <row r="44" spans="1:9" x14ac:dyDescent="0.25">
      <c r="A44" s="4"/>
      <c r="B44" s="4"/>
      <c r="C44" s="4"/>
      <c r="D44" s="4"/>
      <c r="E44" s="4"/>
      <c r="F44" s="4"/>
      <c r="G44" s="4"/>
      <c r="H44" s="4"/>
    </row>
    <row r="45" spans="1:9" x14ac:dyDescent="0.25">
      <c r="A45" s="4"/>
      <c r="B45" s="4"/>
      <c r="C45" s="4"/>
      <c r="D45" s="4"/>
      <c r="E45" s="4"/>
      <c r="F45" s="4"/>
      <c r="G45" s="4"/>
      <c r="H45" s="4"/>
    </row>
    <row r="46" spans="1:9" x14ac:dyDescent="0.25">
      <c r="A46" s="4"/>
      <c r="B46" s="4"/>
      <c r="C46" s="4"/>
      <c r="D46" s="4"/>
      <c r="E46" s="4"/>
      <c r="F46" s="4"/>
      <c r="G46" s="4"/>
      <c r="H46" s="4"/>
    </row>
    <row r="47" spans="1:9" x14ac:dyDescent="0.25">
      <c r="A47" s="4"/>
      <c r="B47" s="4"/>
      <c r="C47" s="4"/>
      <c r="D47" s="4"/>
      <c r="E47" s="4"/>
      <c r="F47" s="4"/>
      <c r="G47" s="4"/>
      <c r="H47" s="4"/>
    </row>
  </sheetData>
  <sheetProtection algorithmName="SHA-512" hashValue="Fm0BNlK+jQtu2gSizJNXPqAkG2x1p3FUf2XiMcB+SK86u8qCF1JLtJNr2Dj2Q8BQDADF/NNvUwEThyzNH9KigA==" saltValue="ZI6E1rwiSBIUGK7D5c3upw==" spinCount="100000" sheet="1" objects="1" scenarios="1"/>
  <mergeCells count="10">
    <mergeCell ref="B2:G2"/>
    <mergeCell ref="B3:G3"/>
    <mergeCell ref="C24:F24"/>
    <mergeCell ref="C35:F35"/>
    <mergeCell ref="C43:F43"/>
    <mergeCell ref="A4:H4"/>
    <mergeCell ref="A5:H5"/>
    <mergeCell ref="A7:H7"/>
    <mergeCell ref="A8:H8"/>
    <mergeCell ref="A9:H9"/>
  </mergeCells>
  <pageMargins left="0.25" right="0.25" top="0.75" bottom="0.75" header="0.3" footer="0.3"/>
  <pageSetup paperSize="9" scale="83" orientation="portrait" r:id="rId1"/>
  <rowBreaks count="1" manualBreakCount="1">
    <brk id="2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D4FF6-9969-4DAE-A3FF-AC4AE969580F}">
  <sheetPr>
    <tabColor theme="9" tint="0.59999389629810485"/>
  </sheetPr>
  <dimension ref="A2:P35"/>
  <sheetViews>
    <sheetView showGridLines="0" zoomScaleNormal="100" workbookViewId="0">
      <selection activeCell="B16" sqref="B16:C16"/>
    </sheetView>
  </sheetViews>
  <sheetFormatPr baseColWidth="10" defaultRowHeight="15" x14ac:dyDescent="0.25"/>
  <cols>
    <col min="1" max="1" width="8.5703125" customWidth="1"/>
    <col min="2" max="2" width="43.5703125" customWidth="1"/>
    <col min="3" max="3" width="36.42578125" customWidth="1"/>
    <col min="4" max="4" width="19.42578125" customWidth="1"/>
    <col min="16" max="16" width="11.42578125" customWidth="1"/>
  </cols>
  <sheetData>
    <row r="2" spans="1:16" s="7" customFormat="1" ht="53.25" customHeight="1" x14ac:dyDescent="0.25">
      <c r="A2" s="53"/>
      <c r="B2" s="136" t="s">
        <v>44</v>
      </c>
      <c r="C2" s="136"/>
      <c r="D2" s="136"/>
      <c r="E2" s="136"/>
      <c r="F2" s="136"/>
      <c r="G2" s="136"/>
      <c r="H2" s="136"/>
      <c r="I2" s="136"/>
      <c r="J2" s="136"/>
      <c r="K2" s="136"/>
      <c r="L2" s="136"/>
      <c r="M2" s="136"/>
    </row>
    <row r="3" spans="1:16" s="7" customFormat="1" ht="15" customHeight="1" x14ac:dyDescent="0.25">
      <c r="A3" s="8"/>
      <c r="B3" s="8"/>
      <c r="C3" s="188"/>
      <c r="D3" s="188"/>
      <c r="E3" s="188"/>
      <c r="F3" s="188"/>
      <c r="G3" s="188"/>
      <c r="H3" s="188"/>
      <c r="I3" s="188"/>
      <c r="J3" s="188"/>
      <c r="K3" s="188"/>
      <c r="L3" s="188"/>
      <c r="M3" s="188"/>
    </row>
    <row r="4" spans="1:16" s="7" customFormat="1" ht="30.75" customHeight="1" x14ac:dyDescent="0.25">
      <c r="A4" s="8"/>
      <c r="B4" s="137" t="s">
        <v>67</v>
      </c>
      <c r="C4" s="137"/>
      <c r="D4" s="137"/>
      <c r="E4" s="137"/>
      <c r="F4" s="137"/>
      <c r="G4" s="137"/>
      <c r="H4" s="137"/>
      <c r="I4" s="137"/>
      <c r="J4" s="137"/>
      <c r="K4" s="137"/>
      <c r="L4" s="137"/>
      <c r="M4" s="137"/>
    </row>
    <row r="5" spans="1:16" s="7" customFormat="1" ht="26.25" customHeight="1" x14ac:dyDescent="0.25">
      <c r="A5" s="8"/>
      <c r="B5" s="189" t="s">
        <v>0</v>
      </c>
      <c r="C5" s="189"/>
      <c r="D5" s="189"/>
      <c r="E5" s="189"/>
      <c r="F5" s="189"/>
      <c r="G5" s="189"/>
      <c r="H5" s="189"/>
      <c r="I5" s="189"/>
      <c r="J5" s="189"/>
      <c r="K5" s="189"/>
      <c r="L5" s="189"/>
      <c r="M5" s="189"/>
    </row>
    <row r="6" spans="1:16" ht="30.75" customHeight="1" x14ac:dyDescent="0.25">
      <c r="A6" s="4"/>
      <c r="B6" s="139" t="s">
        <v>84</v>
      </c>
      <c r="C6" s="139"/>
      <c r="D6" s="139"/>
      <c r="E6" s="139"/>
      <c r="F6" s="139"/>
      <c r="G6" s="139"/>
      <c r="H6" s="139"/>
      <c r="I6" s="139"/>
      <c r="J6" s="139"/>
      <c r="K6" s="139"/>
      <c r="L6" s="139"/>
      <c r="M6" s="139"/>
    </row>
    <row r="7" spans="1:16" ht="21" x14ac:dyDescent="0.25">
      <c r="A7" s="4"/>
      <c r="B7" s="68"/>
      <c r="C7" s="68"/>
      <c r="D7" s="68"/>
      <c r="E7" s="68"/>
      <c r="F7" s="68"/>
      <c r="G7" s="68"/>
      <c r="H7" s="68"/>
      <c r="I7" s="68"/>
      <c r="J7" s="68"/>
      <c r="K7" s="68"/>
      <c r="L7" s="68"/>
      <c r="M7" s="68"/>
    </row>
    <row r="8" spans="1:16" s="7" customFormat="1" ht="15.75" x14ac:dyDescent="0.25">
      <c r="A8" s="8"/>
      <c r="B8" s="69" t="s">
        <v>83</v>
      </c>
      <c r="C8" s="49"/>
      <c r="D8" s="49"/>
      <c r="E8" s="49"/>
      <c r="F8" s="49"/>
      <c r="G8" s="49"/>
      <c r="H8" s="49"/>
      <c r="I8" s="49"/>
      <c r="J8" s="49"/>
      <c r="K8" s="49"/>
      <c r="L8" s="49"/>
      <c r="M8" s="49"/>
    </row>
    <row r="9" spans="1:16" s="7" customFormat="1" ht="56.25" customHeight="1" x14ac:dyDescent="0.25">
      <c r="A9" s="8"/>
      <c r="B9" s="182" t="s">
        <v>56</v>
      </c>
      <c r="C9" s="182"/>
      <c r="D9" s="182"/>
      <c r="E9" s="182"/>
      <c r="F9" s="182"/>
      <c r="G9" s="182"/>
      <c r="H9" s="182"/>
      <c r="I9" s="182"/>
      <c r="J9" s="182"/>
      <c r="K9" s="182"/>
      <c r="L9" s="182"/>
      <c r="M9" s="182"/>
    </row>
    <row r="10" spans="1:16" s="7" customFormat="1" ht="15.75" thickBot="1" x14ac:dyDescent="0.3">
      <c r="A10" s="8"/>
      <c r="B10" s="8"/>
      <c r="C10" s="8"/>
      <c r="D10" s="8"/>
      <c r="E10" s="8"/>
      <c r="F10" s="8"/>
      <c r="G10" s="8"/>
      <c r="H10" s="8"/>
      <c r="I10" s="8"/>
      <c r="J10" s="8"/>
      <c r="K10" s="8"/>
      <c r="L10" s="8"/>
      <c r="M10" s="8"/>
    </row>
    <row r="11" spans="1:16" s="7" customFormat="1" ht="19.5" thickBot="1" x14ac:dyDescent="0.3">
      <c r="A11" s="8"/>
      <c r="B11" s="70" t="s">
        <v>78</v>
      </c>
      <c r="C11" s="71"/>
      <c r="D11" s="71"/>
      <c r="E11" s="71"/>
      <c r="F11" s="71"/>
      <c r="G11" s="71"/>
      <c r="H11" s="71"/>
      <c r="I11" s="71"/>
      <c r="J11" s="71"/>
      <c r="K11" s="71"/>
      <c r="L11" s="71"/>
      <c r="M11" s="71"/>
    </row>
    <row r="12" spans="1:16" s="7" customFormat="1" ht="18.75" x14ac:dyDescent="0.25">
      <c r="A12" s="8"/>
      <c r="B12" s="72"/>
      <c r="C12" s="73"/>
      <c r="D12" s="74"/>
      <c r="E12" s="74"/>
      <c r="F12" s="74"/>
      <c r="G12" s="74"/>
      <c r="H12" s="74"/>
      <c r="I12" s="74"/>
      <c r="J12" s="74"/>
      <c r="K12" s="74"/>
      <c r="L12" s="74"/>
      <c r="M12" s="74"/>
    </row>
    <row r="13" spans="1:16" s="7" customFormat="1" ht="15.75" x14ac:dyDescent="0.25">
      <c r="A13" s="8"/>
      <c r="B13" s="134" t="s">
        <v>94</v>
      </c>
      <c r="C13" s="73"/>
      <c r="D13" s="74"/>
      <c r="E13" s="74"/>
      <c r="F13" s="74"/>
      <c r="G13" s="74"/>
      <c r="H13" s="74"/>
      <c r="I13" s="74"/>
      <c r="J13" s="74"/>
      <c r="K13" s="74"/>
      <c r="L13" s="74"/>
      <c r="M13" s="74"/>
    </row>
    <row r="14" spans="1:16" s="7" customFormat="1" ht="16.5" thickBot="1" x14ac:dyDescent="0.3">
      <c r="A14" s="8"/>
      <c r="B14" s="133"/>
      <c r="C14" s="73"/>
      <c r="D14" s="74"/>
      <c r="E14" s="74"/>
      <c r="F14" s="74"/>
      <c r="G14" s="74"/>
      <c r="H14" s="74"/>
      <c r="I14" s="74"/>
      <c r="J14" s="74"/>
      <c r="K14" s="74"/>
      <c r="L14" s="74"/>
      <c r="M14" s="74"/>
    </row>
    <row r="15" spans="1:16" s="7" customFormat="1" ht="20.25" customHeight="1" x14ac:dyDescent="0.25">
      <c r="A15" s="8"/>
      <c r="B15" s="170" t="s">
        <v>79</v>
      </c>
      <c r="C15" s="171"/>
      <c r="D15" s="172" t="s">
        <v>53</v>
      </c>
      <c r="E15" s="172"/>
      <c r="F15" s="172"/>
      <c r="G15" s="172"/>
      <c r="H15" s="172"/>
      <c r="I15" s="172"/>
      <c r="J15" s="172"/>
      <c r="K15" s="172"/>
      <c r="L15" s="173"/>
      <c r="M15" s="8"/>
    </row>
    <row r="16" spans="1:16" s="7" customFormat="1" ht="191.25" customHeight="1" x14ac:dyDescent="0.25">
      <c r="A16" s="8"/>
      <c r="B16" s="166" t="s">
        <v>87</v>
      </c>
      <c r="C16" s="167"/>
      <c r="D16" s="168"/>
      <c r="E16" s="168"/>
      <c r="F16" s="168"/>
      <c r="G16" s="168"/>
      <c r="H16" s="168"/>
      <c r="I16" s="168"/>
      <c r="J16" s="168"/>
      <c r="K16" s="168"/>
      <c r="L16" s="169"/>
      <c r="M16" s="8"/>
      <c r="P16" s="90"/>
    </row>
    <row r="17" spans="1:16" s="7" customFormat="1" ht="168" customHeight="1" x14ac:dyDescent="0.25">
      <c r="A17" s="8"/>
      <c r="B17" s="186" t="s">
        <v>82</v>
      </c>
      <c r="C17" s="187"/>
      <c r="D17" s="183"/>
      <c r="E17" s="184"/>
      <c r="F17" s="184"/>
      <c r="G17" s="184"/>
      <c r="H17" s="184"/>
      <c r="I17" s="184"/>
      <c r="J17" s="184"/>
      <c r="K17" s="184"/>
      <c r="L17" s="185"/>
      <c r="M17" s="8"/>
      <c r="P17" s="90"/>
    </row>
    <row r="18" spans="1:16" s="7" customFormat="1" ht="160.5" customHeight="1" thickBot="1" x14ac:dyDescent="0.3">
      <c r="A18" s="8"/>
      <c r="B18" s="162" t="s">
        <v>81</v>
      </c>
      <c r="C18" s="163"/>
      <c r="D18" s="164"/>
      <c r="E18" s="164"/>
      <c r="F18" s="164"/>
      <c r="G18" s="164"/>
      <c r="H18" s="164"/>
      <c r="I18" s="164"/>
      <c r="J18" s="164"/>
      <c r="K18" s="164"/>
      <c r="L18" s="165"/>
      <c r="M18" s="8"/>
      <c r="P18" s="90"/>
    </row>
    <row r="19" spans="1:16" s="7" customFormat="1" ht="15.75" thickBot="1" x14ac:dyDescent="0.3">
      <c r="A19" s="8"/>
      <c r="B19" s="52"/>
      <c r="C19" s="52"/>
      <c r="D19" s="8"/>
      <c r="E19" s="8"/>
      <c r="F19" s="8"/>
      <c r="G19" s="8"/>
      <c r="H19" s="8"/>
      <c r="I19" s="8"/>
      <c r="J19" s="8"/>
      <c r="K19" s="8"/>
      <c r="L19" s="8"/>
      <c r="M19" s="8"/>
    </row>
    <row r="20" spans="1:16" s="7" customFormat="1" ht="19.5" thickBot="1" x14ac:dyDescent="0.3">
      <c r="A20" s="8"/>
      <c r="B20" s="9" t="s">
        <v>80</v>
      </c>
      <c r="C20" s="10"/>
      <c r="D20" s="11"/>
      <c r="E20" s="11"/>
      <c r="F20" s="11"/>
      <c r="G20" s="11"/>
      <c r="H20" s="11"/>
      <c r="I20" s="11"/>
      <c r="J20" s="11"/>
      <c r="K20" s="11"/>
      <c r="L20" s="11"/>
      <c r="M20" s="12"/>
      <c r="N20" s="8"/>
      <c r="O20" s="8"/>
    </row>
    <row r="21" spans="1:16" ht="15.75" thickBot="1" x14ac:dyDescent="0.3">
      <c r="A21" s="4"/>
      <c r="B21" s="4"/>
      <c r="C21" s="8"/>
      <c r="D21" s="8"/>
      <c r="E21" s="8"/>
      <c r="F21" s="8"/>
      <c r="G21" s="8"/>
      <c r="H21" s="8"/>
      <c r="I21" s="8"/>
      <c r="J21" s="8"/>
      <c r="K21" s="8"/>
      <c r="L21" s="4"/>
      <c r="M21" s="4"/>
      <c r="N21" s="4"/>
      <c r="O21" s="4"/>
    </row>
    <row r="22" spans="1:16" x14ac:dyDescent="0.25">
      <c r="A22" s="4"/>
      <c r="B22" s="190" t="s">
        <v>28</v>
      </c>
      <c r="C22" s="191"/>
      <c r="D22" s="196" t="s">
        <v>53</v>
      </c>
      <c r="E22" s="196"/>
      <c r="F22" s="196"/>
      <c r="G22" s="196"/>
      <c r="H22" s="196"/>
      <c r="I22" s="196"/>
      <c r="J22" s="196"/>
      <c r="K22" s="196"/>
      <c r="L22" s="197"/>
      <c r="M22" s="4"/>
      <c r="N22" s="4"/>
      <c r="O22" s="4"/>
    </row>
    <row r="23" spans="1:16" ht="58.5" customHeight="1" x14ac:dyDescent="0.25">
      <c r="A23" s="4"/>
      <c r="B23" s="192" t="s">
        <v>30</v>
      </c>
      <c r="C23" s="193"/>
      <c r="D23" s="198"/>
      <c r="E23" s="199"/>
      <c r="F23" s="199"/>
      <c r="G23" s="199"/>
      <c r="H23" s="199"/>
      <c r="I23" s="199"/>
      <c r="J23" s="199"/>
      <c r="K23" s="199"/>
      <c r="L23" s="200"/>
      <c r="M23" s="4"/>
      <c r="N23" s="4"/>
      <c r="O23" s="4"/>
    </row>
    <row r="24" spans="1:16" ht="53.25" customHeight="1" thickBot="1" x14ac:dyDescent="0.3">
      <c r="A24" s="4"/>
      <c r="B24" s="194" t="s">
        <v>29</v>
      </c>
      <c r="C24" s="195"/>
      <c r="D24" s="201"/>
      <c r="E24" s="202"/>
      <c r="F24" s="202"/>
      <c r="G24" s="202"/>
      <c r="H24" s="202"/>
      <c r="I24" s="202"/>
      <c r="J24" s="202"/>
      <c r="K24" s="202"/>
      <c r="L24" s="203"/>
      <c r="M24" s="4"/>
      <c r="N24" s="4"/>
      <c r="O24" s="4"/>
    </row>
    <row r="25" spans="1:16" ht="15.75" thickBot="1" x14ac:dyDescent="0.3">
      <c r="A25" s="4"/>
      <c r="B25" s="4"/>
      <c r="C25" s="16"/>
      <c r="D25" s="8"/>
      <c r="E25" s="8"/>
      <c r="F25" s="8"/>
      <c r="G25" s="8"/>
      <c r="H25" s="8"/>
      <c r="I25" s="8"/>
      <c r="J25" s="8"/>
      <c r="K25" s="8"/>
      <c r="L25" s="4"/>
      <c r="M25" s="4"/>
      <c r="N25" s="4"/>
      <c r="O25" s="4"/>
    </row>
    <row r="26" spans="1:16" s="7" customFormat="1" ht="19.5" thickBot="1" x14ac:dyDescent="0.3">
      <c r="A26" s="8"/>
      <c r="B26" s="54" t="s">
        <v>88</v>
      </c>
      <c r="C26" s="10"/>
      <c r="D26" s="11"/>
      <c r="E26" s="11"/>
      <c r="F26" s="11"/>
      <c r="G26" s="11"/>
      <c r="H26" s="11"/>
      <c r="I26" s="11"/>
      <c r="J26" s="11"/>
      <c r="K26" s="11"/>
      <c r="L26" s="11"/>
      <c r="M26" s="12"/>
      <c r="N26" s="8"/>
      <c r="O26" s="8"/>
    </row>
    <row r="27" spans="1:16" ht="15.75" thickBot="1" x14ac:dyDescent="0.3"/>
    <row r="28" spans="1:16" s="7" customFormat="1" ht="18.75" customHeight="1" x14ac:dyDescent="0.25">
      <c r="A28" s="8"/>
      <c r="B28" s="170" t="s">
        <v>96</v>
      </c>
      <c r="C28" s="171"/>
      <c r="D28" s="172" t="s">
        <v>53</v>
      </c>
      <c r="E28" s="172"/>
      <c r="F28" s="172"/>
      <c r="G28" s="172"/>
      <c r="H28" s="172"/>
      <c r="I28" s="172"/>
      <c r="J28" s="172"/>
      <c r="K28" s="172"/>
      <c r="L28" s="173"/>
      <c r="M28" s="8"/>
    </row>
    <row r="29" spans="1:16" s="7" customFormat="1" ht="191.25" customHeight="1" x14ac:dyDescent="0.25">
      <c r="A29" s="8"/>
      <c r="B29" s="174" t="s">
        <v>97</v>
      </c>
      <c r="C29" s="175"/>
      <c r="D29" s="176"/>
      <c r="E29" s="176"/>
      <c r="F29" s="176"/>
      <c r="G29" s="176"/>
      <c r="H29" s="176"/>
      <c r="I29" s="176"/>
      <c r="J29" s="176"/>
      <c r="K29" s="176"/>
      <c r="L29" s="177"/>
      <c r="M29" s="8"/>
      <c r="P29" s="90"/>
    </row>
    <row r="30" spans="1:16" s="7" customFormat="1" ht="18.75" customHeight="1" x14ac:dyDescent="0.25">
      <c r="A30" s="8"/>
      <c r="B30" s="178" t="s">
        <v>85</v>
      </c>
      <c r="C30" s="179"/>
      <c r="D30" s="180" t="s">
        <v>53</v>
      </c>
      <c r="E30" s="180"/>
      <c r="F30" s="180"/>
      <c r="G30" s="180"/>
      <c r="H30" s="180"/>
      <c r="I30" s="180"/>
      <c r="J30" s="180"/>
      <c r="K30" s="180"/>
      <c r="L30" s="181"/>
      <c r="M30" s="8"/>
    </row>
    <row r="31" spans="1:16" s="7" customFormat="1" ht="191.25" customHeight="1" x14ac:dyDescent="0.25">
      <c r="A31" s="8"/>
      <c r="B31" s="166" t="s">
        <v>86</v>
      </c>
      <c r="C31" s="167"/>
      <c r="D31" s="168"/>
      <c r="E31" s="168"/>
      <c r="F31" s="168"/>
      <c r="G31" s="168"/>
      <c r="H31" s="168"/>
      <c r="I31" s="168"/>
      <c r="J31" s="168"/>
      <c r="K31" s="168"/>
      <c r="L31" s="169"/>
      <c r="M31" s="8"/>
      <c r="P31" s="90"/>
    </row>
    <row r="32" spans="1:16" s="7" customFormat="1" ht="18.75" customHeight="1" x14ac:dyDescent="0.25">
      <c r="A32" s="8"/>
      <c r="B32" s="158" t="s">
        <v>98</v>
      </c>
      <c r="C32" s="159"/>
      <c r="D32" s="160" t="s">
        <v>53</v>
      </c>
      <c r="E32" s="160"/>
      <c r="F32" s="160"/>
      <c r="G32" s="160"/>
      <c r="H32" s="160"/>
      <c r="I32" s="160"/>
      <c r="J32" s="160"/>
      <c r="K32" s="160"/>
      <c r="L32" s="161"/>
      <c r="M32" s="8"/>
    </row>
    <row r="33" spans="1:16" s="7" customFormat="1" ht="191.25" customHeight="1" thickBot="1" x14ac:dyDescent="0.3">
      <c r="A33" s="8"/>
      <c r="B33" s="162" t="s">
        <v>99</v>
      </c>
      <c r="C33" s="163"/>
      <c r="D33" s="164"/>
      <c r="E33" s="164"/>
      <c r="F33" s="164"/>
      <c r="G33" s="164"/>
      <c r="H33" s="164"/>
      <c r="I33" s="164"/>
      <c r="J33" s="164"/>
      <c r="K33" s="164"/>
      <c r="L33" s="165"/>
      <c r="M33" s="8"/>
      <c r="P33" s="90"/>
    </row>
    <row r="35" spans="1:16" x14ac:dyDescent="0.25">
      <c r="B35" s="91"/>
    </row>
  </sheetData>
  <mergeCells count="32">
    <mergeCell ref="B22:C22"/>
    <mergeCell ref="B23:C23"/>
    <mergeCell ref="B24:C24"/>
    <mergeCell ref="D22:L22"/>
    <mergeCell ref="D23:L23"/>
    <mergeCell ref="D24:L24"/>
    <mergeCell ref="B2:M2"/>
    <mergeCell ref="C3:M3"/>
    <mergeCell ref="B4:M4"/>
    <mergeCell ref="B5:M5"/>
    <mergeCell ref="B6:M6"/>
    <mergeCell ref="B9:M9"/>
    <mergeCell ref="B18:C18"/>
    <mergeCell ref="D18:L18"/>
    <mergeCell ref="D17:L17"/>
    <mergeCell ref="B17:C17"/>
    <mergeCell ref="B15:C15"/>
    <mergeCell ref="D15:L15"/>
    <mergeCell ref="B16:C16"/>
    <mergeCell ref="D16:L16"/>
    <mergeCell ref="B28:C28"/>
    <mergeCell ref="D28:L28"/>
    <mergeCell ref="B29:C29"/>
    <mergeCell ref="D29:L29"/>
    <mergeCell ref="B30:C30"/>
    <mergeCell ref="D30:L30"/>
    <mergeCell ref="B32:C32"/>
    <mergeCell ref="D32:L32"/>
    <mergeCell ref="B33:C33"/>
    <mergeCell ref="D33:L33"/>
    <mergeCell ref="B31:C31"/>
    <mergeCell ref="D31:L31"/>
  </mergeCells>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83D0-9B06-4DFC-B03A-6613E6C7E8A9}">
  <sheetPr>
    <tabColor theme="9" tint="-0.249977111117893"/>
  </sheetPr>
  <dimension ref="A2:N24"/>
  <sheetViews>
    <sheetView showGridLines="0" topLeftCell="A4" zoomScale="115" zoomScaleNormal="115" workbookViewId="0">
      <selection activeCell="B5" sqref="B5:N5"/>
    </sheetView>
  </sheetViews>
  <sheetFormatPr baseColWidth="10" defaultRowHeight="15" x14ac:dyDescent="0.25"/>
  <cols>
    <col min="2" max="2" width="27.85546875" customWidth="1"/>
    <col min="3" max="14" width="10.7109375" customWidth="1"/>
  </cols>
  <sheetData>
    <row r="2" spans="1:14" ht="60" customHeight="1" x14ac:dyDescent="0.25">
      <c r="A2" s="53"/>
      <c r="B2" s="136" t="s">
        <v>44</v>
      </c>
      <c r="C2" s="136"/>
      <c r="D2" s="136"/>
      <c r="E2" s="136"/>
      <c r="F2" s="136"/>
      <c r="G2" s="136"/>
      <c r="H2" s="136"/>
      <c r="I2" s="136"/>
      <c r="J2" s="136"/>
      <c r="K2" s="136"/>
      <c r="L2" s="136"/>
      <c r="M2" s="136"/>
      <c r="N2" s="136"/>
    </row>
    <row r="4" spans="1:14" s="7" customFormat="1" ht="31.5" customHeight="1" x14ac:dyDescent="0.25">
      <c r="A4" s="8"/>
      <c r="B4" s="137" t="s">
        <v>67</v>
      </c>
      <c r="C4" s="137"/>
      <c r="D4" s="137"/>
      <c r="E4" s="137"/>
      <c r="F4" s="137"/>
      <c r="G4" s="137"/>
      <c r="H4" s="137"/>
      <c r="I4" s="137"/>
      <c r="J4" s="137"/>
      <c r="K4" s="137"/>
      <c r="L4" s="137"/>
      <c r="M4" s="137"/>
      <c r="N4" s="137"/>
    </row>
    <row r="5" spans="1:14" s="7" customFormat="1" ht="30" customHeight="1" x14ac:dyDescent="0.25">
      <c r="A5" s="8"/>
      <c r="B5" s="189" t="s">
        <v>0</v>
      </c>
      <c r="C5" s="189"/>
      <c r="D5" s="189"/>
      <c r="E5" s="189"/>
      <c r="F5" s="189"/>
      <c r="G5" s="189"/>
      <c r="H5" s="189"/>
      <c r="I5" s="189"/>
      <c r="J5" s="189"/>
      <c r="K5" s="189"/>
      <c r="L5" s="189"/>
      <c r="M5" s="189"/>
      <c r="N5" s="189"/>
    </row>
    <row r="6" spans="1:14" ht="21.75" customHeight="1" x14ac:dyDescent="0.25">
      <c r="A6" s="4"/>
      <c r="B6" s="139" t="s">
        <v>47</v>
      </c>
      <c r="C6" s="139"/>
      <c r="D6" s="139"/>
      <c r="E6" s="139"/>
      <c r="F6" s="139"/>
      <c r="G6" s="139"/>
      <c r="H6" s="139"/>
      <c r="I6" s="139"/>
      <c r="J6" s="139"/>
      <c r="K6" s="139"/>
      <c r="L6" s="139"/>
      <c r="M6" s="139"/>
      <c r="N6" s="139"/>
    </row>
    <row r="8" spans="1:14" ht="36" customHeight="1" x14ac:dyDescent="0.25">
      <c r="B8" s="216" t="s">
        <v>48</v>
      </c>
      <c r="C8" s="216"/>
      <c r="D8" s="216"/>
      <c r="E8" s="216"/>
      <c r="F8" s="216"/>
      <c r="G8" s="216"/>
      <c r="H8" s="216"/>
      <c r="I8" s="216"/>
      <c r="J8" s="216"/>
      <c r="K8" s="216"/>
      <c r="L8" s="216"/>
      <c r="M8" s="216"/>
      <c r="N8" s="216"/>
    </row>
    <row r="9" spans="1:14" ht="15.75" thickBot="1" x14ac:dyDescent="0.3"/>
    <row r="10" spans="1:14" ht="19.5" thickBot="1" x14ac:dyDescent="0.3">
      <c r="B10" s="217" t="s">
        <v>91</v>
      </c>
      <c r="C10" s="218"/>
      <c r="D10" s="218"/>
      <c r="E10" s="218"/>
      <c r="F10" s="218"/>
      <c r="G10" s="218"/>
      <c r="H10" s="218"/>
      <c r="I10" s="218"/>
      <c r="J10" s="218"/>
      <c r="K10" s="218"/>
      <c r="L10" s="218"/>
      <c r="M10" s="218"/>
      <c r="N10" s="218"/>
    </row>
    <row r="12" spans="1:14" x14ac:dyDescent="0.25">
      <c r="B12" t="s">
        <v>49</v>
      </c>
    </row>
    <row r="13" spans="1:14" ht="15.75" thickBot="1" x14ac:dyDescent="0.3"/>
    <row r="14" spans="1:14" s="55" customFormat="1" ht="83.25" customHeight="1" x14ac:dyDescent="0.25">
      <c r="B14" s="56" t="s">
        <v>15</v>
      </c>
      <c r="C14" s="204" t="s">
        <v>102</v>
      </c>
      <c r="D14" s="205"/>
      <c r="E14" s="206"/>
      <c r="F14" s="204" t="s">
        <v>103</v>
      </c>
      <c r="G14" s="205"/>
      <c r="H14" s="206"/>
      <c r="I14" s="204" t="s">
        <v>104</v>
      </c>
      <c r="J14" s="205"/>
      <c r="K14" s="206"/>
      <c r="L14" s="205" t="s">
        <v>105</v>
      </c>
      <c r="M14" s="205"/>
      <c r="N14" s="207"/>
    </row>
    <row r="15" spans="1:14" ht="65.099999999999994" customHeight="1" x14ac:dyDescent="0.25">
      <c r="B15" s="24" t="s">
        <v>16</v>
      </c>
      <c r="C15" s="219"/>
      <c r="D15" s="220"/>
      <c r="E15" s="221"/>
      <c r="F15" s="219"/>
      <c r="G15" s="220"/>
      <c r="H15" s="221"/>
      <c r="I15" s="219"/>
      <c r="J15" s="220"/>
      <c r="K15" s="221"/>
      <c r="L15" s="219"/>
      <c r="M15" s="220"/>
      <c r="N15" s="222"/>
    </row>
    <row r="16" spans="1:14" ht="65.099999999999994" customHeight="1" x14ac:dyDescent="0.25">
      <c r="B16" s="25" t="s">
        <v>17</v>
      </c>
      <c r="C16" s="208"/>
      <c r="D16" s="209"/>
      <c r="E16" s="210"/>
      <c r="F16" s="208"/>
      <c r="G16" s="209"/>
      <c r="H16" s="210"/>
      <c r="I16" s="208"/>
      <c r="J16" s="209"/>
      <c r="K16" s="210"/>
      <c r="L16" s="208"/>
      <c r="M16" s="209"/>
      <c r="N16" s="211"/>
    </row>
    <row r="17" spans="2:14" ht="65.099999999999994" customHeight="1" x14ac:dyDescent="0.25">
      <c r="B17" s="25" t="s">
        <v>18</v>
      </c>
      <c r="C17" s="58"/>
      <c r="D17" s="59"/>
      <c r="E17" s="60"/>
      <c r="F17" s="58"/>
      <c r="G17" s="59"/>
      <c r="H17" s="60"/>
      <c r="I17" s="58"/>
      <c r="J17" s="59"/>
      <c r="K17" s="60"/>
      <c r="L17" s="58"/>
      <c r="M17" s="59"/>
      <c r="N17" s="61"/>
    </row>
    <row r="18" spans="2:14" ht="65.099999999999994" customHeight="1" x14ac:dyDescent="0.25">
      <c r="B18" s="25" t="s">
        <v>20</v>
      </c>
      <c r="C18" s="208"/>
      <c r="D18" s="209"/>
      <c r="E18" s="210"/>
      <c r="F18" s="208"/>
      <c r="G18" s="209"/>
      <c r="H18" s="210"/>
      <c r="I18" s="208"/>
      <c r="J18" s="209"/>
      <c r="K18" s="210"/>
      <c r="L18" s="208"/>
      <c r="M18" s="209"/>
      <c r="N18" s="211"/>
    </row>
    <row r="19" spans="2:14" ht="65.099999999999994" customHeight="1" x14ac:dyDescent="0.25">
      <c r="B19" s="25" t="s">
        <v>21</v>
      </c>
      <c r="C19" s="208"/>
      <c r="D19" s="209"/>
      <c r="E19" s="210"/>
      <c r="F19" s="208"/>
      <c r="G19" s="209"/>
      <c r="H19" s="210"/>
      <c r="I19" s="208"/>
      <c r="J19" s="209"/>
      <c r="K19" s="210"/>
      <c r="L19" s="208"/>
      <c r="M19" s="209"/>
      <c r="N19" s="211"/>
    </row>
    <row r="20" spans="2:14" ht="65.099999999999994" customHeight="1" x14ac:dyDescent="0.25">
      <c r="B20" s="25" t="s">
        <v>22</v>
      </c>
      <c r="C20" s="58"/>
      <c r="D20" s="59"/>
      <c r="E20" s="60"/>
      <c r="F20" s="58"/>
      <c r="G20" s="59"/>
      <c r="H20" s="60"/>
      <c r="I20" s="58"/>
      <c r="J20" s="59"/>
      <c r="K20" s="60"/>
      <c r="L20" s="58"/>
      <c r="M20" s="59"/>
      <c r="N20" s="61"/>
    </row>
    <row r="21" spans="2:14" ht="65.099999999999994" customHeight="1" x14ac:dyDescent="0.25">
      <c r="B21" s="26" t="s">
        <v>24</v>
      </c>
      <c r="C21" s="86"/>
      <c r="D21" s="87"/>
      <c r="E21" s="88"/>
      <c r="F21" s="86"/>
      <c r="G21" s="87"/>
      <c r="H21" s="88"/>
      <c r="I21" s="86"/>
      <c r="J21" s="87"/>
      <c r="K21" s="88"/>
      <c r="L21" s="86"/>
      <c r="M21" s="87"/>
      <c r="N21" s="89"/>
    </row>
    <row r="22" spans="2:14" ht="65.099999999999994" customHeight="1" thickBot="1" x14ac:dyDescent="0.3">
      <c r="B22" s="57" t="s">
        <v>95</v>
      </c>
      <c r="C22" s="212"/>
      <c r="D22" s="213"/>
      <c r="E22" s="214"/>
      <c r="F22" s="212"/>
      <c r="G22" s="213"/>
      <c r="H22" s="214"/>
      <c r="I22" s="212"/>
      <c r="J22" s="213"/>
      <c r="K22" s="214"/>
      <c r="L22" s="212"/>
      <c r="M22" s="213"/>
      <c r="N22" s="215"/>
    </row>
    <row r="24" spans="2:14" x14ac:dyDescent="0.25">
      <c r="B24" s="77"/>
    </row>
  </sheetData>
  <mergeCells count="30">
    <mergeCell ref="I18:K18"/>
    <mergeCell ref="L18:N18"/>
    <mergeCell ref="C19:E19"/>
    <mergeCell ref="F19:H19"/>
    <mergeCell ref="I19:K19"/>
    <mergeCell ref="L19:N19"/>
    <mergeCell ref="B10:N10"/>
    <mergeCell ref="C15:E15"/>
    <mergeCell ref="F15:H15"/>
    <mergeCell ref="I15:K15"/>
    <mergeCell ref="L15:N15"/>
    <mergeCell ref="B8:N8"/>
    <mergeCell ref="B2:N2"/>
    <mergeCell ref="B4:N4"/>
    <mergeCell ref="B5:N5"/>
    <mergeCell ref="B6:N6"/>
    <mergeCell ref="C14:E14"/>
    <mergeCell ref="F14:H14"/>
    <mergeCell ref="I14:K14"/>
    <mergeCell ref="L14:N14"/>
    <mergeCell ref="C16:E16"/>
    <mergeCell ref="F16:H16"/>
    <mergeCell ref="I16:K16"/>
    <mergeCell ref="L16:N16"/>
    <mergeCell ref="C22:E22"/>
    <mergeCell ref="F22:H22"/>
    <mergeCell ref="I22:K22"/>
    <mergeCell ref="L22:N22"/>
    <mergeCell ref="C18:E18"/>
    <mergeCell ref="F18:H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83B13-74B0-4B33-9608-541694C780D7}">
  <sheetPr>
    <tabColor theme="9" tint="0.59999389629810485"/>
  </sheetPr>
  <dimension ref="A1:O18"/>
  <sheetViews>
    <sheetView showGridLines="0" workbookViewId="0">
      <selection activeCell="B17" sqref="B17"/>
    </sheetView>
  </sheetViews>
  <sheetFormatPr baseColWidth="10" defaultRowHeight="15" x14ac:dyDescent="0.25"/>
  <cols>
    <col min="2" max="2" width="63.85546875" customWidth="1"/>
    <col min="3" max="3" width="23.7109375" customWidth="1"/>
    <col min="4" max="4" width="11" customWidth="1"/>
    <col min="5" max="5" width="21" customWidth="1"/>
    <col min="7" max="7" width="19.85546875" customWidth="1"/>
  </cols>
  <sheetData>
    <row r="1" spans="1:15" x14ac:dyDescent="0.25">
      <c r="A1" s="4"/>
      <c r="B1" s="4"/>
      <c r="C1" s="4"/>
      <c r="D1" s="4"/>
      <c r="E1" s="4"/>
      <c r="F1" s="4"/>
    </row>
    <row r="2" spans="1:15" ht="45.75" customHeight="1" x14ac:dyDescent="0.25">
      <c r="A2" s="4"/>
      <c r="B2" s="136" t="s">
        <v>44</v>
      </c>
      <c r="C2" s="136"/>
      <c r="D2" s="136"/>
      <c r="E2" s="136"/>
      <c r="F2" s="136"/>
      <c r="G2" s="136"/>
      <c r="H2" s="136"/>
      <c r="I2" s="62"/>
      <c r="J2" s="62"/>
      <c r="K2" s="62"/>
      <c r="L2" s="62"/>
      <c r="M2" s="62"/>
      <c r="N2" s="62"/>
      <c r="O2" s="62"/>
    </row>
    <row r="3" spans="1:15" ht="12" customHeight="1" x14ac:dyDescent="0.25">
      <c r="A3" s="4"/>
      <c r="B3" s="225"/>
      <c r="C3" s="225"/>
      <c r="D3" s="225"/>
      <c r="E3" s="225"/>
      <c r="F3" s="4"/>
    </row>
    <row r="4" spans="1:15" ht="48.75" customHeight="1" x14ac:dyDescent="0.25">
      <c r="A4" s="4"/>
      <c r="B4" s="137" t="s">
        <v>67</v>
      </c>
      <c r="C4" s="137"/>
      <c r="D4" s="137"/>
      <c r="E4" s="137"/>
      <c r="F4" s="137"/>
      <c r="G4" s="137"/>
      <c r="H4" s="137"/>
      <c r="I4" s="63"/>
      <c r="J4" s="63"/>
      <c r="K4" s="63"/>
      <c r="L4" s="63"/>
      <c r="M4" s="63"/>
      <c r="N4" s="63"/>
      <c r="O4" s="63"/>
    </row>
    <row r="5" spans="1:15" ht="23.25" x14ac:dyDescent="0.25">
      <c r="A5" s="4"/>
      <c r="B5" s="189" t="s">
        <v>0</v>
      </c>
      <c r="C5" s="189"/>
      <c r="D5" s="189"/>
      <c r="E5" s="189"/>
      <c r="F5" s="189"/>
      <c r="G5" s="189"/>
      <c r="H5" s="189"/>
      <c r="I5" s="64"/>
      <c r="J5" s="64"/>
      <c r="K5" s="64"/>
      <c r="L5" s="64"/>
      <c r="M5" s="64"/>
      <c r="N5" s="64"/>
      <c r="O5" s="64"/>
    </row>
    <row r="6" spans="1:15" ht="23.25" x14ac:dyDescent="0.25">
      <c r="A6" s="4"/>
      <c r="B6" s="139" t="s">
        <v>50</v>
      </c>
      <c r="C6" s="139"/>
      <c r="D6" s="139"/>
      <c r="E6" s="139"/>
      <c r="F6" s="139"/>
      <c r="G6" s="139"/>
      <c r="H6" s="139"/>
      <c r="I6" s="65"/>
      <c r="J6" s="65"/>
      <c r="K6" s="65"/>
      <c r="L6" s="65"/>
      <c r="M6" s="65"/>
      <c r="N6" s="65"/>
      <c r="O6" s="65"/>
    </row>
    <row r="7" spans="1:15" x14ac:dyDescent="0.25">
      <c r="A7" s="4"/>
      <c r="B7" s="66"/>
      <c r="C7" s="66"/>
      <c r="D7" s="66"/>
      <c r="E7" s="66"/>
      <c r="F7" s="4"/>
    </row>
    <row r="8" spans="1:15" ht="32.25" customHeight="1" x14ac:dyDescent="0.25">
      <c r="A8" s="2"/>
      <c r="B8" s="226" t="s">
        <v>48</v>
      </c>
      <c r="C8" s="226"/>
      <c r="D8" s="226"/>
      <c r="E8" s="226"/>
      <c r="F8" s="226"/>
      <c r="G8" s="226"/>
      <c r="H8" s="226"/>
    </row>
    <row r="9" spans="1:15" ht="15.75" thickBot="1" x14ac:dyDescent="0.3">
      <c r="A9" s="4"/>
      <c r="B9" s="4"/>
      <c r="C9" s="4"/>
      <c r="D9" s="4"/>
      <c r="E9" s="4"/>
      <c r="F9" s="4"/>
    </row>
    <row r="10" spans="1:15" ht="19.5" thickBot="1" x14ac:dyDescent="0.35">
      <c r="A10" s="4"/>
      <c r="B10" s="227" t="s">
        <v>51</v>
      </c>
      <c r="C10" s="228"/>
      <c r="D10" s="228"/>
      <c r="E10" s="228"/>
      <c r="F10" s="228"/>
      <c r="G10" s="228"/>
      <c r="H10" s="229"/>
    </row>
    <row r="11" spans="1:15" ht="19.5" thickBot="1" x14ac:dyDescent="0.35">
      <c r="B11" s="67"/>
      <c r="C11" s="67"/>
      <c r="D11" s="67"/>
      <c r="E11" s="67"/>
      <c r="F11" s="67"/>
      <c r="G11" s="67"/>
      <c r="H11" s="67"/>
    </row>
    <row r="12" spans="1:15" ht="22.5" customHeight="1" x14ac:dyDescent="0.25">
      <c r="A12" s="4"/>
      <c r="B12" s="232" t="s">
        <v>52</v>
      </c>
      <c r="C12" s="172" t="s">
        <v>53</v>
      </c>
      <c r="D12" s="172"/>
      <c r="E12" s="172"/>
      <c r="F12" s="172"/>
      <c r="G12" s="173"/>
    </row>
    <row r="13" spans="1:15" ht="210" customHeight="1" thickBot="1" x14ac:dyDescent="0.3">
      <c r="A13" s="4"/>
      <c r="B13" s="230" t="s">
        <v>89</v>
      </c>
      <c r="C13" s="223" t="str">
        <f>IFERROR(IF(ISBLANK(#REF!)=FALSE,#REF!*(1+D13),""),"")</f>
        <v/>
      </c>
      <c r="D13" s="223"/>
      <c r="E13" s="223"/>
      <c r="F13" s="223"/>
      <c r="G13" s="224"/>
    </row>
    <row r="14" spans="1:15" ht="15.75" thickBot="1" x14ac:dyDescent="0.3"/>
    <row r="15" spans="1:15" ht="19.5" thickBot="1" x14ac:dyDescent="0.35">
      <c r="A15" s="4"/>
      <c r="B15" s="227" t="s">
        <v>54</v>
      </c>
      <c r="C15" s="228"/>
      <c r="D15" s="228"/>
      <c r="E15" s="228"/>
      <c r="F15" s="228"/>
      <c r="G15" s="228"/>
      <c r="H15" s="229"/>
    </row>
    <row r="16" spans="1:15" ht="19.5" thickBot="1" x14ac:dyDescent="0.35">
      <c r="B16" s="67"/>
      <c r="C16" s="67"/>
      <c r="D16" s="67"/>
      <c r="E16" s="67"/>
      <c r="F16" s="67"/>
      <c r="G16" s="67"/>
      <c r="H16" s="67"/>
    </row>
    <row r="17" spans="1:7" ht="25.5" customHeight="1" x14ac:dyDescent="0.25">
      <c r="A17" s="4"/>
      <c r="B17" s="232" t="s">
        <v>55</v>
      </c>
      <c r="C17" s="172" t="s">
        <v>53</v>
      </c>
      <c r="D17" s="172"/>
      <c r="E17" s="172"/>
      <c r="F17" s="172"/>
      <c r="G17" s="173"/>
    </row>
    <row r="18" spans="1:7" ht="206.25" customHeight="1" thickBot="1" x14ac:dyDescent="0.3">
      <c r="A18" s="4"/>
      <c r="B18" s="231" t="s">
        <v>90</v>
      </c>
      <c r="C18" s="223"/>
      <c r="D18" s="223"/>
      <c r="E18" s="223"/>
      <c r="F18" s="223"/>
      <c r="G18" s="224"/>
    </row>
  </sheetData>
  <mergeCells count="12">
    <mergeCell ref="C18:G18"/>
    <mergeCell ref="B2:H2"/>
    <mergeCell ref="B3:E3"/>
    <mergeCell ref="B4:H4"/>
    <mergeCell ref="B5:H5"/>
    <mergeCell ref="B6:H6"/>
    <mergeCell ref="B8:H8"/>
    <mergeCell ref="B10:H10"/>
    <mergeCell ref="C12:G12"/>
    <mergeCell ref="C13:G13"/>
    <mergeCell ref="B15:H15"/>
    <mergeCell ref="C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A. INFORMATIONS GENERALES</vt:lpstr>
      <vt:lpstr>B. TARIFS</vt:lpstr>
      <vt:lpstr>C. DQE</vt:lpstr>
      <vt:lpstr>D. TECHNIQUE</vt:lpstr>
      <vt:lpstr>E. ENVIRONNEMENT</vt:lpstr>
      <vt:lpstr>F. SOCIAL</vt:lpstr>
      <vt:lpstr>'B. TARIFS'!Zone_d_impression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2026-05-18T08:48:24Z</dcterms:modified>
</cp:coreProperties>
</file>